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updateLinks="never" codeName="ThisWorkbook"/>
  <mc:AlternateContent xmlns:mc="http://schemas.openxmlformats.org/markup-compatibility/2006">
    <mc:Choice Requires="x15">
      <x15ac:absPath xmlns:x15ac="http://schemas.microsoft.com/office/spreadsheetml/2010/11/ac" url="P:\zd\Contractenpool\contracten\31196123 Upgrade 3B-systemen\Definitieve contractstukken\TenderNed\Bijlagen VSP\"/>
    </mc:Choice>
  </mc:AlternateContent>
  <xr:revisionPtr revIDLastSave="0" documentId="8_{C64FB91B-039C-4B7B-891B-E8C9439E4DD4}" xr6:coauthVersionLast="47" xr6:coauthVersionMax="47" xr10:uidLastSave="{00000000-0000-0000-0000-000000000000}"/>
  <bookViews>
    <workbookView xWindow="-110" yWindow="-110" windowWidth="38620" windowHeight="2122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RI&amp;E'!$B$4:$AI$9</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0" i="2" l="1"/>
  <c r="AG11" i="2"/>
  <c r="AG12" i="2"/>
  <c r="AG13" i="2"/>
  <c r="AG14" i="2"/>
  <c r="AG15" i="2"/>
  <c r="AG16" i="2"/>
  <c r="AG17" i="2"/>
  <c r="AG18" i="2"/>
  <c r="AG19" i="2"/>
  <c r="AG20" i="2"/>
  <c r="L10" i="2" l="1"/>
  <c r="L11" i="2"/>
  <c r="L12" i="2"/>
  <c r="L13" i="2"/>
  <c r="L14" i="2"/>
  <c r="L15" i="2"/>
  <c r="L16" i="2"/>
  <c r="L17" i="2"/>
  <c r="L18" i="2"/>
  <c r="L19" i="2"/>
  <c r="L20" i="2"/>
  <c r="N10" i="2"/>
  <c r="N11" i="2"/>
  <c r="N12" i="2"/>
  <c r="N13" i="2"/>
  <c r="N14" i="2"/>
  <c r="N15" i="2"/>
  <c r="N16" i="2"/>
  <c r="N17" i="2"/>
  <c r="N18" i="2"/>
  <c r="N19" i="2"/>
  <c r="N20" i="2"/>
  <c r="P10" i="2"/>
  <c r="P11" i="2"/>
  <c r="P12" i="2"/>
  <c r="P13" i="2"/>
  <c r="P14" i="2"/>
  <c r="P15" i="2"/>
  <c r="P16" i="2"/>
  <c r="P17" i="2"/>
  <c r="P18" i="2"/>
  <c r="R18" i="2" s="1"/>
  <c r="P19" i="2"/>
  <c r="P20" i="2"/>
  <c r="R10" i="2"/>
  <c r="Q10" i="2" s="1"/>
  <c r="R12" i="2"/>
  <c r="Q12" i="2" s="1"/>
  <c r="R14" i="2"/>
  <c r="Q14" i="2" s="1"/>
  <c r="R16" i="2"/>
  <c r="Q16" i="2" s="1"/>
  <c r="R17" i="2"/>
  <c r="Q17" i="2" s="1"/>
  <c r="R19" i="2"/>
  <c r="Q19" i="2" s="1"/>
  <c r="R20" i="2"/>
  <c r="Q20" i="2" s="1"/>
  <c r="S10" i="2"/>
  <c r="S12" i="2"/>
  <c r="S16" i="2"/>
  <c r="S17" i="2"/>
  <c r="S19" i="2"/>
  <c r="S20" i="2"/>
  <c r="X10" i="2"/>
  <c r="X11" i="2"/>
  <c r="X12" i="2"/>
  <c r="X13" i="2"/>
  <c r="X14" i="2"/>
  <c r="X15" i="2"/>
  <c r="X16" i="2"/>
  <c r="X17" i="2"/>
  <c r="X18" i="2"/>
  <c r="X19" i="2"/>
  <c r="X20" i="2"/>
  <c r="AB10" i="2"/>
  <c r="AB11" i="2"/>
  <c r="AB12" i="2"/>
  <c r="AB13" i="2"/>
  <c r="AB14" i="2"/>
  <c r="AB15" i="2"/>
  <c r="AB16" i="2"/>
  <c r="AB17" i="2"/>
  <c r="AB18" i="2"/>
  <c r="AB19" i="2"/>
  <c r="AB20" i="2"/>
  <c r="AD10" i="2"/>
  <c r="AD11" i="2"/>
  <c r="AD12" i="2"/>
  <c r="AD13" i="2"/>
  <c r="AD14" i="2"/>
  <c r="AD15" i="2"/>
  <c r="AD16" i="2"/>
  <c r="AD17" i="2"/>
  <c r="AD18" i="2"/>
  <c r="AD19" i="2"/>
  <c r="AD20" i="2"/>
  <c r="AF10" i="2"/>
  <c r="AF11" i="2"/>
  <c r="AF12" i="2"/>
  <c r="AF13" i="2"/>
  <c r="AF14" i="2"/>
  <c r="AF15" i="2"/>
  <c r="AF16" i="2"/>
  <c r="AF17" i="2"/>
  <c r="AF18" i="2"/>
  <c r="AF19" i="2"/>
  <c r="AF20" i="2"/>
  <c r="AK10" i="2"/>
  <c r="AK12" i="2"/>
  <c r="AK14" i="2"/>
  <c r="AK16" i="2"/>
  <c r="AK17" i="2"/>
  <c r="AK19" i="2"/>
  <c r="AK20" i="2"/>
  <c r="AL10" i="2"/>
  <c r="AL12" i="2"/>
  <c r="AL14" i="2"/>
  <c r="AL16" i="2"/>
  <c r="AL17" i="2"/>
  <c r="AL19" i="2"/>
  <c r="AL20" i="2"/>
  <c r="AM10" i="2"/>
  <c r="AM12" i="2"/>
  <c r="AM14" i="2"/>
  <c r="AM16" i="2"/>
  <c r="AM17" i="2"/>
  <c r="AM19" i="2"/>
  <c r="AM20" i="2"/>
  <c r="R15" i="2" l="1"/>
  <c r="R11" i="2"/>
  <c r="S14" i="2"/>
  <c r="R13" i="2"/>
  <c r="Q18" i="2"/>
  <c r="S18" i="2"/>
  <c r="Q15" i="2"/>
  <c r="S15" i="2"/>
  <c r="Q11" i="2"/>
  <c r="S11" i="2"/>
  <c r="AM18" i="2"/>
  <c r="AK18" i="2"/>
  <c r="S13" i="2"/>
  <c r="AL18" i="2"/>
  <c r="AK15" i="2"/>
  <c r="AK11" i="2"/>
  <c r="L9" i="2"/>
  <c r="N9" i="2"/>
  <c r="P9" i="2"/>
  <c r="L8" i="2"/>
  <c r="N8" i="2"/>
  <c r="P8" i="2"/>
  <c r="AL11" i="2" l="1"/>
  <c r="AM11" i="2"/>
  <c r="AL15" i="2"/>
  <c r="AM15" i="2"/>
  <c r="Q13" i="2"/>
  <c r="AL13" i="2"/>
  <c r="AM13" i="2"/>
  <c r="AK13" i="2"/>
  <c r="R9" i="2"/>
  <c r="Q9" i="2" s="1"/>
  <c r="R8" i="2"/>
  <c r="Q8" i="2" s="1"/>
  <c r="S9" i="2" l="1"/>
  <c r="X7" i="2"/>
  <c r="X8" i="2" l="1"/>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W60" i="33"/>
  <c r="W61" i="33"/>
  <c r="W62" i="33"/>
  <c r="W63" i="33"/>
  <c r="W59" i="33"/>
  <c r="W49" i="33"/>
  <c r="W50" i="33"/>
  <c r="W51" i="33"/>
  <c r="W52" i="33"/>
  <c r="AF9" i="2"/>
  <c r="AF8" i="2"/>
  <c r="AD9" i="2"/>
  <c r="AD8" i="2"/>
  <c r="AB9" i="2"/>
  <c r="AB8" i="2"/>
  <c r="AF7" i="2"/>
  <c r="AD7" i="2"/>
  <c r="AB7" i="2"/>
  <c r="L7" i="2"/>
  <c r="P7" i="2"/>
  <c r="N7" i="2"/>
  <c r="AH8" i="2" l="1"/>
  <c r="AG8" i="2" s="1"/>
  <c r="AH9" i="2"/>
  <c r="AG9" i="2" s="1"/>
  <c r="AH7" i="2"/>
  <c r="AG7" i="2" s="1"/>
  <c r="R7" i="2"/>
  <c r="Q7" i="2" s="1"/>
  <c r="AK7" i="2" l="1"/>
  <c r="AK8" i="2"/>
  <c r="S7" i="2"/>
  <c r="S8" i="2"/>
  <c r="AK9" i="2"/>
  <c r="AM8"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<sst xmlns="http://schemas.openxmlformats.org/spreadsheetml/2006/main" count="524" uniqueCount="333">
  <si>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</si>
  <si>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</si>
  <si>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</si>
  <si>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</si>
  <si>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</si>
  <si>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</si>
  <si>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</si>
  <si>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</si>
  <si>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</si>
  <si>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</si>
  <si>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</si>
  <si>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</si>
  <si>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</si>
  <si>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</si>
  <si>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</si>
  <si>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</si>
  <si>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</si>
  <si>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</si>
  <si>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</si>
  <si>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</si>
  <si>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</si>
  <si>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</si>
  <si>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</si>
  <si>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</si>
  <si>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</si>
  <si>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</si>
  <si>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</si>
  <si>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</si>
  <si>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</si>
  <si>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</si>
  <si>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</si>
  <si>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</si>
  <si>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</si>
  <si>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</si>
  <si>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</si>
  <si>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</si>
  <si>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</si>
  <si>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</si>
  <si>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</si>
  <si>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</si>
  <si>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</si>
  <si>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</si>
  <si>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</si>
  <si>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</si>
  <si>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</si>
  <si>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</si>
  <si>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</si>
  <si>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</si>
  <si>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</si>
  <si>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</si>
  <si>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</si>
  <si>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</si>
  <si>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</si>
  <si>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</si>
  <si>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</si>
  <si>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</si>
  <si>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</si>
  <si>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</si>
  <si>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</si>
  <si>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</si>
  <si>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</si>
  <si>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</si>
  <si>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</si>
  <si>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</si>
  <si>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</si>
  <si>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</si>
  <si>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</si>
  <si>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</si>
  <si>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</si>
  <si>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</si>
  <si>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</si>
  <si>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</si>
  <si>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</si>
  <si>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</si>
  <si>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</si>
  <si>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</si>
  <si>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</si>
  <si>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</si>
  <si>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</si>
  <si>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</si>
  <si>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</si>
  <si>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</si>
  <si>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</si>
  <si>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</si>
  <si>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</si>
  <si>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</si>
  <si>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</si>
  <si>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</si>
  <si>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</si>
  <si>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</si>
  <si>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</si>
  <si>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</si>
  <si>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</si>
  <si>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</si>
  <si>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</si>
  <si>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</si>
  <si>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</si>
  <si>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</si>
  <si>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</si>
  <si>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</si>
  <si>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</si>
  <si>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</si>
  <si>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</si>
  <si>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</si>
  <si>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</si>
  <si>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</si>
  <si>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</si>
  <si>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</si>
  <si>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</si>
  <si>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</si>
  <si>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</si>
  <si>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</si>
  <si>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</si>
  <si>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</si>
  <si>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</si>
  <si>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</si>
  <si>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</si>
  <si>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</si>
  <si>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</si>
  <si>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</si>
  <si>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</si>
  <si>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</si>
  <si>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</si>
  <si>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</si>
  <si>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</si>
  <si>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</si>
  <si>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</si>
  <si>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</si>
  <si>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</si>
  <si>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</si>
  <si>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</si>
  <si>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</si>
  <si>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</si>
  <si>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</si>
  <si>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</si>
  <si>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</si>
  <si>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</si>
  <si>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</si>
  <si>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</si>
  <si>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</si>
  <si>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</si>
  <si>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</si>
  <si>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</si>
  <si>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</si>
  <si>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</si>
  <si>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</si>
  <si>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</si>
  <si>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</si>
  <si>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</si>
  <si>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</si>
  <si>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</si>
  <si>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</si>
  <si>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</si>
  <si>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</si>
  <si>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</si>
  <si>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</si>
  <si>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</si>
  <si>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</si>
  <si>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</si>
  <si>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</si>
  <si>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</si>
  <si>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</si>
  <si>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</si>
  <si>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</si>
  <si>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</si>
  <si>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</si>
  <si>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</si>
  <si>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</si>
  <si>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</si>
  <si>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</si>
  <si>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</si>
  <si>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</si>
  <si>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</si>
  <si>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</si>
  <si>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</si>
  <si>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</si>
  <si>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</si>
  <si>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</si>
  <si>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</si>
  <si>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</si>
  <si>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</si>
  <si>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</si>
  <si>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</si>
  <si>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</si>
  <si>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</si>
  <si>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</si>
  <si>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</si>
  <si>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</si>
  <si>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</si>
  <si>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</si>
  <si>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</si>
  <si>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</si>
  <si>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</si>
  <si>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</si>
  <si>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</si>
  <si>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</si>
  <si>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</si>
  <si>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</si>
  <si>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</si>
  <si>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</si>
  <si>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</si>
  <si>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</si>
  <si>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</si>
  <si>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</si>
  <si>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</si>
  <si>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</si>
  <si>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</si>
  <si>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</si>
  <si>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</si>
  <si>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</si>
  <si>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</si>
  <si>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</si>
  <si>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</si>
  <si>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</si>
  <si>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</si>
  <si>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</si>
  <si>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</si>
  <si>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</si>
  <si>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</si>
  <si>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</si>
  <si>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</si>
  <si>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</si>
  <si>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</si>
  <si>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</si>
  <si>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</si>
  <si>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</si>
  <si>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</si>
  <si>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</si>
  <si>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</si>
  <si>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</si>
  <si>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</si>
  <si>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</si>
  <si>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</si>
  <si>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</si>
  <si>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</si>
  <si>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</si>
  <si>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</si>
  <si>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</si>
  <si>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</si>
  <si>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</si>
  <si>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</si>
  <si>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</si>
  <si>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</si>
  <si>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</si>
  <si>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</si>
  <si>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</si>
  <si>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</si>
  <si>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</si>
  <si>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</si>
  <si>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</si>
  <si>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</si>
  <si>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</si>
  <si>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</si>
  <si>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</si>
  <si>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Algemeen</t>
  </si>
  <si>
    <t>Overig/algemeen</t>
  </si>
  <si>
    <t>Geheel</t>
  </si>
  <si>
    <t>Uitvoeren risicovolle werkzaamheden</t>
  </si>
  <si>
    <t>Onvoldoende integrale risicobeheersing.</t>
  </si>
  <si>
    <t>Arbomanagementsysteem en veiligheidsplannen onvoldoende.</t>
  </si>
  <si>
    <t>Ernstig (aanzienlijk) letsel</t>
  </si>
  <si>
    <t>Opvolging incident</t>
  </si>
  <si>
    <t>Escalatie van een incident</t>
  </si>
  <si>
    <t>Zeer ernstig,  een dode</t>
  </si>
  <si>
    <t>Raakvlakken onvoldoende beheerst</t>
  </si>
  <si>
    <t>Lichamelijk letsel</t>
  </si>
  <si>
    <t>Binnen 4 meter van de waterkant.</t>
  </si>
  <si>
    <t>Vallen, struikelen, wegglijden tijdens werkzaamheden of inspecties nabij de waterkant.</t>
  </si>
  <si>
    <t>Belangrijk letsel, verzuim</t>
  </si>
  <si>
    <t>Conflicterende werkzaamheden</t>
  </si>
  <si>
    <t>-Onvoldoende voorbereiding op gebied van incidentafhandeling.
-Onvoldoende of geen BHV-ers beschikbaar tijdens uitvoering
-Onvoldoende BHV reddingsmiddelen beschikbaar</t>
  </si>
  <si>
    <t>ON</t>
  </si>
  <si>
    <t>OG-Omgevingsmanager</t>
  </si>
  <si>
    <t>Beheersmaatregelen opstellen</t>
  </si>
  <si>
    <t>nog niets gepland</t>
  </si>
  <si>
    <t>ROK</t>
  </si>
  <si>
    <t>Voorbereiding</t>
  </si>
  <si>
    <t>doornemen met techniek wat de mogelijke ontwerp risico's kunnen zijn</t>
  </si>
  <si>
    <t>S.  Verheijen</t>
  </si>
  <si>
    <t>S. Verheijen K. vd Klift</t>
  </si>
  <si>
    <t>Boren van een gat in constructie / werkblad</t>
  </si>
  <si>
    <t>Bedieningsgebouw</t>
  </si>
  <si>
    <t xml:space="preserve">Niet gebruiken PBM's </t>
  </si>
  <si>
    <t>Alleen werken</t>
  </si>
  <si>
    <t>Beperkte hulp bij ongevallen</t>
  </si>
  <si>
    <t>Niet opmerken van personen met letsel</t>
  </si>
  <si>
    <t>Niet afdoende communicatie</t>
  </si>
  <si>
    <t>Gelijktijdige werkzaamheden / activiteiten</t>
  </si>
  <si>
    <t>Werken vanaf hoogwerkers</t>
  </si>
  <si>
    <t>Cameramasten</t>
  </si>
  <si>
    <t>Kabels trekken boven plafondplaten</t>
  </si>
  <si>
    <t>Niet dragen PBM's 
Ondeugdelijke arbeidsmiddelen.
Ondeugdelijk gebruik arbeidsmiddelen</t>
  </si>
  <si>
    <t>Kabels trekken in systeemvloer</t>
  </si>
  <si>
    <t>Kabels trekken</t>
  </si>
  <si>
    <t xml:space="preserve">Niet dragen PBM's 
</t>
  </si>
  <si>
    <t>Aanraken ontlasting, dode dieren zoals vogels</t>
  </si>
  <si>
    <t>Aanraken niet geisoleerde kabel / niet veilig gesteld</t>
  </si>
  <si>
    <t>Graafwerkzaamheden</t>
  </si>
  <si>
    <t>Hijswerkzaamheden</t>
  </si>
  <si>
    <t>Buitenterrein</t>
  </si>
  <si>
    <t>Bij graafwerkzaamheden raken van een kabel of leiding.</t>
  </si>
  <si>
    <t xml:space="preserve">Onvoorzichtig werken
Niet doen KLIC melding 
</t>
  </si>
  <si>
    <t xml:space="preserve">Onvoorzichtig werken
Gebruik ongeschikte / niet gekeurde arbeidsmiddelen
</t>
  </si>
  <si>
    <t>RI&amp;E en BTO-keuzes</t>
  </si>
  <si>
    <t>S. Verheijen B. Hermans</t>
  </si>
  <si>
    <t xml:space="preserve">Upgrade en vervangen camera's diverse objecten binnen areaal Zee &amp; Delta </t>
  </si>
  <si>
    <t>MJO</t>
  </si>
  <si>
    <t>1.0</t>
  </si>
  <si>
    <t>S. Verheijen (PIV Vaarwegen A)</t>
  </si>
  <si>
    <t xml:space="preserve">Deze ontwerp RI&amp;E is onderdeel van het IVP upgrade en vervangen camera's tbv diverse objecten Zee &amp; Delta </t>
  </si>
  <si>
    <t xml:space="preserve"> verdrinking, onderkoeling</t>
  </si>
  <si>
    <t xml:space="preserve">
Ernstig lichamelijk letsel en materiele schade</t>
  </si>
  <si>
    <t xml:space="preserve">
Korte termijn: oogletsel
lange termijn: longproblemen</t>
  </si>
  <si>
    <t xml:space="preserve">Werken langs/op/nabij het water
</t>
  </si>
  <si>
    <t xml:space="preserve">In het water vallen 
</t>
  </si>
  <si>
    <t xml:space="preserve">Werken op/langs/nabij de openbare weg
</t>
  </si>
  <si>
    <t>Hoogwerker staat niet stabiel
Locatie is niet afgezey</t>
  </si>
  <si>
    <t>Aangereden worden</t>
  </si>
  <si>
    <t>Boren van gaten.</t>
  </si>
  <si>
    <t>Inademen stof of in de ogen krijgen ervan.</t>
  </si>
  <si>
    <t>Oog-/snij letsel, verzuim</t>
  </si>
  <si>
    <t>Oplopen breuken/kneuzingen en snijletsel, verzuim</t>
  </si>
  <si>
    <t>Electrocutie, brandwonden, stroomuitval</t>
  </si>
  <si>
    <t>Korte termijn ziekteverzuim
Lange termijn onherstelbare gezondheidschade.</t>
  </si>
  <si>
    <t>Blootstelling aan biologische agentia</t>
  </si>
  <si>
    <t>Oogletsel, snijletsel.</t>
  </si>
  <si>
    <t>Uitvoeren van werkzaamheden zonder goed zicht op de werkplek</t>
  </si>
  <si>
    <t>Werken met elektriciteit</t>
  </si>
  <si>
    <t>elektrocutie</t>
  </si>
  <si>
    <t>Raken kabel bij graafwerkzaamheden</t>
  </si>
  <si>
    <t xml:space="preserve">Hijswerkzaamheden </t>
  </si>
  <si>
    <t>Geraakt worden door vallen voorwerpen.</t>
  </si>
  <si>
    <t>Vallende voorwerpen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</si>
</sst>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General_)"/>
    <numFmt numFmtId="166" formatCode="[$-413]d/mmm/yy;@"/>
  </numFmts>
  <fonts count="62"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sz val="9"/>
      <color theme="3"/>
      <name val="Verdana"/>
      <family val="2"/>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16">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applyFont="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5" xfId="0" applyFont="1" applyFill="1" applyBorder="1" applyAlignment="1">
      <alignment horizontal="center" vertical="center"/>
    </xf>
    <xf numFmtId="0" fontId="1" fillId="57" borderId="30" xfId="0" applyFont="1" applyFill="1" applyBorder="1" applyAlignment="1">
      <alignment horizontal="center"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0" borderId="12" xfId="0" applyFont="1" applyBorder="1" applyAlignment="1">
      <alignment horizontal="center" vertical="center"/>
    </xf>
    <xf numFmtId="0" fontId="1" fillId="0" borderId="43" xfId="0" applyFont="1" applyBorder="1" applyAlignment="1">
      <alignment horizontal="center" vertical="center" wrapText="1"/>
    </xf>
    <xf numFmtId="0" fontId="61" fillId="0" borderId="43" xfId="0" applyFont="1" applyBorder="1" applyAlignment="1">
      <alignment horizontal="center" vertical="center" wrapText="1"/>
    </xf>
    <xf numFmtId="0" fontId="1" fillId="0" borderId="12" xfId="0" applyFont="1" applyBorder="1" applyAlignment="1">
      <alignment horizontal="center" vertical="center" wrapText="1"/>
    </xf>
    <xf numFmtId="0" fontId="35" fillId="0" borderId="43" xfId="0" quotePrefix="1" applyFont="1" applyBorder="1" applyAlignment="1">
      <alignment horizontal="center" vertical="center" wrapText="1"/>
    </xf>
    <xf numFmtId="0" fontId="1" fillId="0" borderId="43" xfId="0" applyFont="1" applyBorder="1" applyAlignment="1">
      <alignment horizontal="center" vertical="center"/>
    </xf>
    <xf numFmtId="0" fontId="1" fillId="0" borderId="43" xfId="0" quotePrefix="1" applyFont="1" applyBorder="1" applyAlignment="1">
      <alignment horizontal="center" vertical="center" wrapText="1"/>
    </xf>
    <xf numFmtId="0" fontId="1" fillId="0" borderId="43" xfId="0" quotePrefix="1" applyFont="1" applyBorder="1" applyAlignment="1">
      <alignment horizontal="left" vertical="center" wrapText="1"/>
    </xf>
    <xf numFmtId="0" fontId="35" fillId="0" borderId="0" xfId="0" quotePrefix="1" applyFont="1" applyAlignment="1" applyProtection="1">
      <alignment horizontal="left" vertical="center" wrapText="1"/>
      <protection locked="0"/>
    </xf>
    <xf numFmtId="0" fontId="1" fillId="0" borderId="43" xfId="0" applyFont="1" applyBorder="1" applyAlignment="1">
      <alignment horizontal="left" vertical="center" wrapText="1"/>
    </xf>
    <xf numFmtId="0" fontId="1" fillId="0" borderId="12" xfId="0" applyFont="1" applyBorder="1" applyAlignment="1">
      <alignment horizontal="left" vertical="center" wrapText="1"/>
    </xf>
    <xf numFmtId="166" fontId="1" fillId="0" borderId="0" xfId="0" applyNumberFormat="1" applyFont="1" applyAlignment="1" applyProtection="1">
      <alignment horizontal="left" vertical="center" wrapText="1"/>
      <protection locked="0"/>
    </xf>
    <xf numFmtId="0" fontId="31" fillId="0" borderId="0" xfId="0" applyFont="1" applyAlignment="1">
      <alignment horizontal="left" vertical="center"/>
    </xf>
    <xf numFmtId="0" fontId="51" fillId="52" borderId="22" xfId="141" applyFont="1" applyFill="1" applyBorder="1" applyAlignment="1" applyProtection="1">
      <alignment horizontal="left" vertical="center"/>
    </xf>
    <xf numFmtId="0" fontId="45" fillId="0" borderId="0" xfId="0" applyFont="1" applyAlignment="1">
      <alignment horizontal="left" vertical="center"/>
    </xf>
    <xf numFmtId="0" fontId="2" fillId="0" borderId="0" xfId="0" applyFont="1" applyAlignment="1" applyProtection="1">
      <alignment horizontal="left" vertical="center"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2" fillId="48" borderId="20" xfId="141" applyFont="1" applyFill="1" applyBorder="1" applyAlignment="1" applyProtection="1">
      <alignment horizontal="center" vertical="center" wrapText="1"/>
    </xf>
    <xf numFmtId="0" fontId="0" fillId="0" borderId="36" xfId="0" applyBorder="1" applyAlignment="1">
      <alignment horizontal="center" vertical="center" wrapText="1"/>
    </xf>
    <xf numFmtId="0" fontId="53" fillId="48" borderId="20" xfId="141" applyFont="1" applyFill="1" applyBorder="1" applyAlignment="1" applyProtection="1">
      <alignment horizontal="left" vertical="center" wrapText="1"/>
    </xf>
    <xf numFmtId="0" fontId="0" fillId="0" borderId="36" xfId="0" applyBorder="1" applyAlignment="1">
      <alignment horizontal="left"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2" fillId="48" borderId="39" xfId="141" applyFont="1" applyFill="1" applyBorder="1" applyAlignment="1" applyProtection="1">
      <alignment horizontal="center" vertical="center" wrapText="1"/>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6"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7"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7"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7"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7"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2</c:v>
                </c:pt>
                <c:pt idx="3">
                  <c:v>6</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2</c:v>
                </c:pt>
                <c:pt idx="3">
                  <c:v>6</c:v>
                </c:pt>
                <c:pt idx="4">
                  <c:v>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c:v>
                </c:pt>
                <c:pt idx="1">
                  <c:v>11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2</c:v>
                </c:pt>
                <c:pt idx="3">
                  <c:v>6</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2</c:v>
                </c:pt>
                <c:pt idx="3">
                  <c:v>6</c:v>
                </c:pt>
                <c:pt idx="4">
                  <c:v>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c:v>
                </c:pt>
                <c:pt idx="1">
                  <c:v>11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13</c:v>
                </c:pt>
                <c:pt idx="1">
                  <c:v>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6</c:v>
                </c:pt>
                <c:pt idx="2">
                  <c:v>3</c:v>
                </c:pt>
                <c:pt idx="3">
                  <c:v>4</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2398804</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7485154" y="103464"/>
          <a:ext cx="1182723"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7645493" y="103464"/>
          <a:ext cx="1003334"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7452872" y="103464"/>
          <a:ext cx="11938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8703563"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6850490" y="50550"/>
          <a:ext cx="12604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28650" y="14605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28650" y="37846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28650" y="14605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28650" y="1040765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25475" y="5245100"/>
          <a:ext cx="119065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28650" y="14605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28650" y="14605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28650" y="8353425"/>
          <a:ext cx="1197009" cy="43517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28650" y="117221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28650" y="14605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28650" y="13970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28650" y="153797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28650" y="139700"/>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28650" y="11093450"/>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28650" y="13970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28650" y="435610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28650" y="14605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847725" y="12014200"/>
          <a:ext cx="1197009" cy="44152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28650" y="14605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28650" y="14605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28650" y="340995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20" headerRowDxfId="127" dataDxfId="126" totalsRowDxfId="124" tableBorderDxfId="125" totalsRowBorderDxfId="123">
  <autoFilter ref="B6:AM20" xr:uid="{00000000-0009-0000-0100-000005000000}"/>
  <sortState xmlns:xlrd2="http://schemas.microsoft.com/office/spreadsheetml/2017/richdata2" ref="B7:AM9">
    <sortCondition ref="B6:B9"/>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topLeftCell="B1" zoomScaleNormal="100" zoomScaleSheetLayoutView="100" workbookViewId="0">
      <selection activeCell="C9" sqref="C9:F9"/>
    </sheetView>
  </sheetViews>
  <sheetFormatPr defaultColWidth="9" defaultRowHeight="11.5" x14ac:dyDescent="0.25"/>
  <cols>
    <col min="1" max="1" width="2.6328125" style="112" customWidth="1"/>
    <col min="2" max="3" width="33.6328125" style="109" customWidth="1"/>
    <col min="4" max="4" width="3.6328125" style="109" customWidth="1"/>
    <col min="5" max="6" width="33.6328125" style="109" customWidth="1"/>
    <col min="7" max="7" width="2.6328125" style="112" customWidth="1"/>
    <col min="8" max="13" width="9" style="112"/>
    <col min="14" max="14" width="4.08984375" style="112" customWidth="1"/>
    <col min="15" max="16384" width="9" style="112"/>
  </cols>
  <sheetData>
    <row r="1" spans="1:8" ht="84.75" customHeight="1" x14ac:dyDescent="0.25">
      <c r="A1" s="112" t="s">
        <v>214</v>
      </c>
      <c r="B1" s="164" t="s">
        <v>215</v>
      </c>
      <c r="C1" s="164"/>
      <c r="D1" s="164"/>
      <c r="E1" s="164"/>
      <c r="F1" s="164"/>
      <c r="G1" s="112" t="s">
        <v>214</v>
      </c>
    </row>
    <row r="2" spans="1:8" ht="12" thickBot="1" x14ac:dyDescent="0.3">
      <c r="B2" s="112"/>
      <c r="C2" s="112"/>
      <c r="D2" s="112"/>
      <c r="E2" s="112"/>
      <c r="F2" s="112"/>
    </row>
    <row r="3" spans="1:8" ht="34.9" customHeight="1" x14ac:dyDescent="0.25">
      <c r="B3" s="127" t="s">
        <v>11</v>
      </c>
      <c r="C3" s="114" t="s">
        <v>305</v>
      </c>
      <c r="D3" s="110"/>
      <c r="E3" s="130" t="s">
        <v>197</v>
      </c>
      <c r="F3" s="115" t="s">
        <v>278</v>
      </c>
      <c r="H3" s="124"/>
    </row>
    <row r="4" spans="1:8" ht="25" customHeight="1" x14ac:dyDescent="0.25">
      <c r="B4" s="128" t="s">
        <v>3</v>
      </c>
      <c r="C4" s="116" t="s">
        <v>306</v>
      </c>
      <c r="D4" s="110"/>
      <c r="E4" s="131" t="s">
        <v>198</v>
      </c>
      <c r="F4" s="117" t="s">
        <v>307</v>
      </c>
      <c r="H4" s="124"/>
    </row>
    <row r="5" spans="1:8" ht="25" customHeight="1" thickBot="1" x14ac:dyDescent="0.3">
      <c r="B5" s="129" t="s">
        <v>12</v>
      </c>
      <c r="C5" s="118" t="s">
        <v>275</v>
      </c>
      <c r="D5" s="110"/>
      <c r="E5" s="132" t="s">
        <v>199</v>
      </c>
      <c r="F5" s="119" t="s">
        <v>308</v>
      </c>
      <c r="H5" s="124"/>
    </row>
    <row r="6" spans="1:8" ht="11.25" customHeight="1" thickBot="1" x14ac:dyDescent="0.3">
      <c r="B6" s="113"/>
      <c r="C6" s="113"/>
      <c r="D6" s="126"/>
      <c r="E6" s="112"/>
      <c r="F6" s="112"/>
    </row>
    <row r="7" spans="1:8" ht="25" customHeight="1" thickBot="1" x14ac:dyDescent="0.3">
      <c r="B7" s="113"/>
      <c r="C7" s="113"/>
      <c r="D7" s="126"/>
      <c r="E7" s="133" t="s">
        <v>200</v>
      </c>
      <c r="F7" s="120"/>
    </row>
    <row r="8" spans="1:8" ht="11.25" customHeight="1" thickBot="1" x14ac:dyDescent="0.3">
      <c r="B8" s="125"/>
      <c r="C8" s="113"/>
      <c r="D8" s="112"/>
      <c r="E8" s="112"/>
      <c r="F8" s="112"/>
    </row>
    <row r="9" spans="1:8" ht="150" customHeight="1" thickBot="1" x14ac:dyDescent="0.3">
      <c r="B9" s="134" t="s">
        <v>2</v>
      </c>
      <c r="C9" s="165" t="s">
        <v>309</v>
      </c>
      <c r="D9" s="166"/>
      <c r="E9" s="166"/>
      <c r="F9" s="167"/>
    </row>
    <row r="11" spans="1:8" x14ac:dyDescent="0.25">
      <c r="B11" s="168" t="s">
        <v>253</v>
      </c>
      <c r="C11" s="168"/>
      <c r="D11" s="168"/>
      <c r="E11" s="168"/>
      <c r="F11" s="168"/>
    </row>
    <row r="12" spans="1:8" ht="11.25" customHeight="1" x14ac:dyDescent="0.25">
      <c r="B12" s="121"/>
      <c r="F12" s="122"/>
    </row>
    <row r="22" spans="3:3" x14ac:dyDescent="0.25">
      <c r="C22" s="123"/>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topLeftCell="B1" zoomScaleNormal="100" zoomScaleSheetLayoutView="100" workbookViewId="0">
      <selection activeCell="F6" sqref="F6"/>
    </sheetView>
  </sheetViews>
  <sheetFormatPr defaultColWidth="9" defaultRowHeight="11.5" x14ac:dyDescent="0.25"/>
  <cols>
    <col min="1" max="1" width="2.6328125" style="112" customWidth="1"/>
    <col min="2" max="2" width="15.6328125" style="109" customWidth="1"/>
    <col min="3" max="6" width="30.6328125" style="109" customWidth="1"/>
    <col min="7" max="7" width="2.6328125" style="112" customWidth="1"/>
    <col min="8" max="13" width="9" style="112"/>
    <col min="14" max="14" width="4.08984375" style="112" customWidth="1"/>
    <col min="15" max="16384" width="9" style="112"/>
  </cols>
  <sheetData>
    <row r="1" spans="1:7" ht="84.75" customHeight="1" x14ac:dyDescent="0.25">
      <c r="A1" s="112" t="s">
        <v>214</v>
      </c>
      <c r="B1" s="164" t="s">
        <v>216</v>
      </c>
      <c r="C1" s="164"/>
      <c r="D1" s="164"/>
      <c r="E1" s="164"/>
      <c r="F1" s="164"/>
      <c r="G1" s="112" t="s">
        <v>214</v>
      </c>
    </row>
    <row r="2" spans="1:7" x14ac:dyDescent="0.25">
      <c r="B2" s="112"/>
      <c r="C2" s="112"/>
      <c r="D2" s="112"/>
      <c r="E2" s="112"/>
      <c r="F2" s="112"/>
    </row>
    <row r="3" spans="1:7" ht="25" customHeight="1" x14ac:dyDescent="0.25">
      <c r="B3" s="113" t="s">
        <v>7</v>
      </c>
      <c r="C3" s="85" t="s">
        <v>206</v>
      </c>
      <c r="D3" s="85" t="s">
        <v>10</v>
      </c>
      <c r="E3" s="85" t="s">
        <v>207</v>
      </c>
      <c r="F3" s="85" t="s">
        <v>208</v>
      </c>
    </row>
    <row r="4" spans="1:7" ht="100" customHeight="1" x14ac:dyDescent="0.25">
      <c r="B4" s="57" t="s">
        <v>6</v>
      </c>
      <c r="C4" s="159">
        <v>45594</v>
      </c>
      <c r="D4" s="111" t="s">
        <v>276</v>
      </c>
      <c r="E4" s="111" t="s">
        <v>277</v>
      </c>
      <c r="F4" s="111" t="s">
        <v>279</v>
      </c>
    </row>
    <row r="5" spans="1:7" ht="100" customHeight="1" x14ac:dyDescent="0.25">
      <c r="B5" s="57" t="s">
        <v>8</v>
      </c>
      <c r="C5" s="159">
        <v>45707</v>
      </c>
      <c r="D5" s="111" t="s">
        <v>276</v>
      </c>
      <c r="E5" s="111" t="s">
        <v>277</v>
      </c>
      <c r="F5" s="111" t="s">
        <v>279</v>
      </c>
    </row>
    <row r="6" spans="1:7" ht="100" customHeight="1" x14ac:dyDescent="0.25">
      <c r="B6" s="57" t="s">
        <v>9</v>
      </c>
      <c r="C6" s="57">
        <v>45728</v>
      </c>
      <c r="D6" s="111" t="s">
        <v>276</v>
      </c>
      <c r="E6" s="111" t="s">
        <v>303</v>
      </c>
      <c r="F6" s="111" t="s">
        <v>304</v>
      </c>
    </row>
    <row r="7" spans="1:7" ht="100" customHeight="1" x14ac:dyDescent="0.25">
      <c r="B7" s="57" t="s">
        <v>14</v>
      </c>
      <c r="C7" s="57"/>
      <c r="D7" s="111"/>
      <c r="E7" s="111"/>
      <c r="F7" s="111"/>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20"/>
  <sheetViews>
    <sheetView showGridLines="0" zoomScale="80" zoomScaleNormal="80" zoomScaleSheetLayoutView="80" workbookViewId="0">
      <pane ySplit="6" topLeftCell="A7" activePane="bottomLeft" state="frozen"/>
      <selection pane="bottomLeft" activeCell="I10" sqref="I10"/>
    </sheetView>
  </sheetViews>
  <sheetFormatPr defaultColWidth="9" defaultRowHeight="11.5" x14ac:dyDescent="0.25"/>
  <cols>
    <col min="1" max="1" width="2.6328125" style="1" customWidth="1"/>
    <col min="2" max="2" width="6.453125" style="73" customWidth="1"/>
    <col min="3" max="3" width="14.453125" style="81" customWidth="1"/>
    <col min="4" max="4" width="19.26953125" style="82" customWidth="1"/>
    <col min="5" max="5" width="19.26953125" style="163" customWidth="1"/>
    <col min="6" max="6" width="16.90625" style="110" customWidth="1"/>
    <col min="7" max="7" width="25.6328125" style="71" customWidth="1"/>
    <col min="8" max="8" width="19" style="71" customWidth="1"/>
    <col min="9" max="9" width="29.453125" style="71" customWidth="1"/>
    <col min="10" max="10" width="25.6328125" style="71" customWidth="1"/>
    <col min="11" max="11" width="12.6328125" style="83" customWidth="1"/>
    <col min="12" max="12" width="4.6328125" style="103" hidden="1" customWidth="1"/>
    <col min="13" max="13" width="12.6328125" style="71" customWidth="1"/>
    <col min="14" max="14" width="4.6328125" style="85" hidden="1" customWidth="1"/>
    <col min="15" max="15" width="12.6328125" style="83" customWidth="1"/>
    <col min="16" max="16" width="4.6328125" style="103" hidden="1" customWidth="1"/>
    <col min="17" max="17" width="16.6328125" style="103" customWidth="1"/>
    <col min="18" max="18" width="4.6328125" style="103" customWidth="1"/>
    <col min="19" max="19" width="14.6328125" style="106" customWidth="1"/>
    <col min="20" max="20" width="23.36328125" style="72" bestFit="1" customWidth="1"/>
    <col min="21" max="21" width="31.90625" style="73" customWidth="1"/>
    <col min="22" max="22" width="16.6328125" style="73" customWidth="1"/>
    <col min="23" max="23" width="13.6328125" style="73" customWidth="1"/>
    <col min="24" max="24" width="19.7265625" style="108" customWidth="1"/>
    <col min="25" max="25" width="30" style="84" customWidth="1"/>
    <col min="26" max="26" width="13.26953125" style="84" customWidth="1"/>
    <col min="27" max="27" width="12.6328125" style="84" customWidth="1"/>
    <col min="28" max="28" width="4.6328125" style="108" customWidth="1"/>
    <col min="29" max="29" width="12.6328125" style="84" customWidth="1"/>
    <col min="30" max="30" width="4.6328125" style="108" customWidth="1"/>
    <col min="31" max="31" width="12.6328125" style="84" customWidth="1"/>
    <col min="32" max="32" width="4.6328125" style="108" customWidth="1"/>
    <col min="33" max="33" width="16.6328125" style="108" customWidth="1"/>
    <col min="34" max="34" width="4.6328125" style="108" customWidth="1"/>
    <col min="35" max="35" width="24.453125" style="84" customWidth="1"/>
    <col min="36" max="36" width="13.6328125" style="84" customWidth="1"/>
    <col min="37" max="37" width="18.90625" style="1" hidden="1" customWidth="1"/>
    <col min="38" max="38" width="15.90625" style="1" hidden="1" customWidth="1"/>
    <col min="39" max="39" width="11.08984375" style="1" hidden="1" customWidth="1"/>
    <col min="40" max="16384" width="9" style="74"/>
  </cols>
  <sheetData>
    <row r="1" spans="2:39" s="1" customFormat="1" ht="84.75" customHeight="1" thickBot="1" x14ac:dyDescent="0.3">
      <c r="B1" s="164" t="s">
        <v>217</v>
      </c>
      <c r="C1" s="169"/>
      <c r="D1" s="169"/>
      <c r="E1" s="169"/>
      <c r="F1" s="169"/>
      <c r="G1" s="169"/>
      <c r="H1" s="169"/>
      <c r="I1" s="85"/>
      <c r="J1" s="85"/>
      <c r="K1" s="86"/>
      <c r="L1" s="86"/>
      <c r="M1" s="86"/>
      <c r="N1" s="86"/>
      <c r="O1" s="86"/>
      <c r="P1" s="86"/>
      <c r="Q1" s="192"/>
      <c r="R1" s="86"/>
      <c r="S1" s="200"/>
      <c r="T1" s="87"/>
      <c r="U1" s="3"/>
      <c r="V1" s="3"/>
      <c r="W1" s="3"/>
      <c r="X1" s="88" t="s">
        <v>219</v>
      </c>
      <c r="Y1" s="89"/>
      <c r="Z1" s="89"/>
      <c r="AA1" s="89"/>
      <c r="AB1" s="89"/>
      <c r="AC1" s="89"/>
      <c r="AD1" s="89"/>
      <c r="AE1" s="89"/>
      <c r="AF1" s="89"/>
      <c r="AG1" s="89"/>
      <c r="AH1" s="89"/>
      <c r="AI1" s="89"/>
      <c r="AJ1" s="89"/>
    </row>
    <row r="2" spans="2:39" s="9" customFormat="1" ht="15.75" customHeight="1" thickBot="1" x14ac:dyDescent="0.3">
      <c r="B2" s="86"/>
      <c r="C2" s="86"/>
      <c r="D2" s="86"/>
      <c r="E2" s="160"/>
      <c r="F2" s="160"/>
      <c r="G2" s="86"/>
      <c r="H2" s="86"/>
      <c r="I2" s="86"/>
      <c r="J2" s="86"/>
      <c r="K2" s="86"/>
      <c r="L2" s="86"/>
      <c r="M2" s="86"/>
      <c r="N2" s="86"/>
      <c r="O2" s="86"/>
      <c r="P2" s="86"/>
      <c r="Q2" s="193"/>
      <c r="R2" s="86"/>
      <c r="S2" s="193"/>
      <c r="T2" s="90"/>
      <c r="U2" s="86"/>
      <c r="V2" s="86"/>
      <c r="W2" s="91"/>
      <c r="X2" s="195" t="s">
        <v>105</v>
      </c>
      <c r="Y2" s="196"/>
      <c r="Z2" s="196"/>
      <c r="AA2" s="196"/>
      <c r="AB2" s="196"/>
      <c r="AC2" s="196"/>
      <c r="AD2" s="196"/>
      <c r="AE2" s="196"/>
      <c r="AF2" s="196"/>
      <c r="AG2" s="196"/>
      <c r="AH2" s="196"/>
      <c r="AI2" s="196"/>
      <c r="AJ2" s="197"/>
    </row>
    <row r="3" spans="2:39" s="1" customFormat="1" ht="15" customHeight="1" x14ac:dyDescent="0.25">
      <c r="B3" s="173" t="s">
        <v>1</v>
      </c>
      <c r="C3" s="175" t="s">
        <v>15</v>
      </c>
      <c r="D3" s="175" t="s">
        <v>0</v>
      </c>
      <c r="E3" s="177" t="s">
        <v>249</v>
      </c>
      <c r="F3" s="177" t="s">
        <v>31</v>
      </c>
      <c r="G3" s="179" t="s">
        <v>20</v>
      </c>
      <c r="H3" s="179" t="s">
        <v>24</v>
      </c>
      <c r="I3" s="179" t="s">
        <v>5</v>
      </c>
      <c r="J3" s="179" t="s">
        <v>22</v>
      </c>
      <c r="K3" s="175" t="s">
        <v>52</v>
      </c>
      <c r="L3" s="175"/>
      <c r="M3" s="175"/>
      <c r="N3" s="175"/>
      <c r="O3" s="175"/>
      <c r="P3" s="175"/>
      <c r="Q3" s="175"/>
      <c r="R3" s="175"/>
      <c r="S3" s="180" t="s">
        <v>248</v>
      </c>
      <c r="T3" s="175" t="s">
        <v>4</v>
      </c>
      <c r="U3" s="175" t="s">
        <v>209</v>
      </c>
      <c r="V3" s="175" t="s">
        <v>221</v>
      </c>
      <c r="W3" s="194" t="s">
        <v>23</v>
      </c>
      <c r="X3" s="187" t="s">
        <v>18</v>
      </c>
      <c r="Y3" s="188"/>
      <c r="Z3" s="187" t="s">
        <v>19</v>
      </c>
      <c r="AA3" s="187" t="s">
        <v>52</v>
      </c>
      <c r="AB3" s="187"/>
      <c r="AC3" s="191"/>
      <c r="AD3" s="191"/>
      <c r="AE3" s="191"/>
      <c r="AF3" s="191"/>
      <c r="AG3" s="191"/>
      <c r="AH3" s="191"/>
      <c r="AI3" s="187" t="s">
        <v>13</v>
      </c>
      <c r="AJ3" s="198" t="s">
        <v>201</v>
      </c>
    </row>
    <row r="4" spans="2:39" s="27" customFormat="1" ht="40" customHeight="1" x14ac:dyDescent="0.25">
      <c r="B4" s="174"/>
      <c r="C4" s="176"/>
      <c r="D4" s="176"/>
      <c r="E4" s="178"/>
      <c r="F4" s="178"/>
      <c r="G4" s="176"/>
      <c r="H4" s="176"/>
      <c r="I4" s="176"/>
      <c r="J4" s="176"/>
      <c r="K4" s="182" t="s">
        <v>162</v>
      </c>
      <c r="L4" s="183"/>
      <c r="M4" s="182" t="s">
        <v>250</v>
      </c>
      <c r="N4" s="183"/>
      <c r="O4" s="184" t="s">
        <v>251</v>
      </c>
      <c r="P4" s="183"/>
      <c r="Q4" s="182" t="s">
        <v>252</v>
      </c>
      <c r="R4" s="183"/>
      <c r="S4" s="181"/>
      <c r="T4" s="176"/>
      <c r="U4" s="176"/>
      <c r="V4" s="176"/>
      <c r="W4" s="176"/>
      <c r="X4" s="189"/>
      <c r="Y4" s="189"/>
      <c r="Z4" s="190"/>
      <c r="AA4" s="185" t="s">
        <v>162</v>
      </c>
      <c r="AB4" s="186"/>
      <c r="AC4" s="185" t="s">
        <v>250</v>
      </c>
      <c r="AD4" s="186"/>
      <c r="AE4" s="185" t="s">
        <v>251</v>
      </c>
      <c r="AF4" s="186"/>
      <c r="AG4" s="185" t="s">
        <v>252</v>
      </c>
      <c r="AH4" s="186"/>
      <c r="AI4" s="189"/>
      <c r="AJ4" s="199"/>
      <c r="AK4" s="92" t="s">
        <v>107</v>
      </c>
      <c r="AL4" s="93" t="s">
        <v>110</v>
      </c>
      <c r="AM4" s="93" t="s">
        <v>114</v>
      </c>
    </row>
    <row r="5" spans="2:39" s="98" customFormat="1" ht="15.75" customHeight="1" x14ac:dyDescent="0.25">
      <c r="B5" s="94" t="s">
        <v>104</v>
      </c>
      <c r="C5" s="95" t="s">
        <v>26</v>
      </c>
      <c r="D5" s="95" t="s">
        <v>26</v>
      </c>
      <c r="E5" s="161" t="s">
        <v>26</v>
      </c>
      <c r="F5" s="161" t="s">
        <v>26</v>
      </c>
      <c r="G5" s="95" t="s">
        <v>26</v>
      </c>
      <c r="H5" s="95" t="s">
        <v>26</v>
      </c>
      <c r="I5" s="95" t="s">
        <v>26</v>
      </c>
      <c r="J5" s="95" t="s">
        <v>26</v>
      </c>
      <c r="K5" s="95" t="s">
        <v>26</v>
      </c>
      <c r="L5" s="95"/>
      <c r="M5" s="95" t="s">
        <v>26</v>
      </c>
      <c r="N5" s="95"/>
      <c r="O5" s="95" t="s">
        <v>26</v>
      </c>
      <c r="P5" s="95"/>
      <c r="Q5" s="170" t="s">
        <v>26</v>
      </c>
      <c r="R5" s="171"/>
      <c r="S5" s="95" t="s">
        <v>26</v>
      </c>
      <c r="T5" s="95" t="s">
        <v>26</v>
      </c>
      <c r="U5" s="95" t="s">
        <v>26</v>
      </c>
      <c r="V5" s="95" t="s">
        <v>26</v>
      </c>
      <c r="W5" s="95" t="s">
        <v>26</v>
      </c>
      <c r="X5" s="172" t="s">
        <v>26</v>
      </c>
      <c r="Y5" s="172"/>
      <c r="Z5" s="96" t="s">
        <v>26</v>
      </c>
      <c r="AA5" s="96" t="s">
        <v>26</v>
      </c>
      <c r="AB5" s="96"/>
      <c r="AC5" s="96" t="s">
        <v>26</v>
      </c>
      <c r="AD5" s="96"/>
      <c r="AE5" s="96" t="s">
        <v>26</v>
      </c>
      <c r="AF5" s="96"/>
      <c r="AG5" s="170" t="s">
        <v>26</v>
      </c>
      <c r="AH5" s="171"/>
      <c r="AI5" s="96" t="s">
        <v>26</v>
      </c>
      <c r="AJ5" s="97" t="s">
        <v>26</v>
      </c>
    </row>
    <row r="6" spans="2:39" s="101" customFormat="1" ht="11.25" customHeight="1" x14ac:dyDescent="0.25">
      <c r="B6" s="99" t="s">
        <v>1</v>
      </c>
      <c r="C6" s="99" t="s">
        <v>15</v>
      </c>
      <c r="D6" s="99" t="s">
        <v>0</v>
      </c>
      <c r="E6" s="162" t="s">
        <v>53</v>
      </c>
      <c r="F6" s="162" t="s">
        <v>34</v>
      </c>
      <c r="G6" s="99" t="s">
        <v>20</v>
      </c>
      <c r="H6" s="99" t="s">
        <v>54</v>
      </c>
      <c r="I6" s="99" t="s">
        <v>5</v>
      </c>
      <c r="J6" s="99" t="s">
        <v>22</v>
      </c>
      <c r="K6" s="99" t="s">
        <v>55</v>
      </c>
      <c r="L6" s="99" t="s">
        <v>92</v>
      </c>
      <c r="M6" s="99" t="s">
        <v>56</v>
      </c>
      <c r="N6" s="99" t="s">
        <v>93</v>
      </c>
      <c r="O6" s="99" t="s">
        <v>57</v>
      </c>
      <c r="P6" s="99" t="s">
        <v>94</v>
      </c>
      <c r="Q6" s="99" t="s">
        <v>204</v>
      </c>
      <c r="R6" s="99" t="s">
        <v>203</v>
      </c>
      <c r="S6" s="99" t="s">
        <v>30</v>
      </c>
      <c r="T6" s="99" t="s">
        <v>4</v>
      </c>
      <c r="U6" s="99" t="s">
        <v>35</v>
      </c>
      <c r="V6" s="99" t="s">
        <v>220</v>
      </c>
      <c r="W6" s="99" t="s">
        <v>58</v>
      </c>
      <c r="X6" s="99" t="s">
        <v>59</v>
      </c>
      <c r="Y6" s="99" t="s">
        <v>60</v>
      </c>
      <c r="Z6" s="99" t="s">
        <v>19</v>
      </c>
      <c r="AA6" s="99" t="s">
        <v>61</v>
      </c>
      <c r="AB6" s="99" t="s">
        <v>101</v>
      </c>
      <c r="AC6" s="99" t="s">
        <v>62</v>
      </c>
      <c r="AD6" s="99" t="s">
        <v>102</v>
      </c>
      <c r="AE6" s="99" t="s">
        <v>63</v>
      </c>
      <c r="AF6" s="99" t="s">
        <v>103</v>
      </c>
      <c r="AG6" s="99" t="s">
        <v>205</v>
      </c>
      <c r="AH6" s="99" t="s">
        <v>202</v>
      </c>
      <c r="AI6" s="99" t="s">
        <v>13</v>
      </c>
      <c r="AJ6" s="99" t="s">
        <v>21</v>
      </c>
      <c r="AK6" s="100" t="s">
        <v>109</v>
      </c>
      <c r="AL6" s="100" t="s">
        <v>111</v>
      </c>
      <c r="AM6" s="100" t="s">
        <v>115</v>
      </c>
    </row>
    <row r="7" spans="2:39" ht="50" x14ac:dyDescent="0.25">
      <c r="B7" s="135">
        <v>1</v>
      </c>
      <c r="C7" s="148" t="s">
        <v>254</v>
      </c>
      <c r="D7" s="149" t="s">
        <v>255</v>
      </c>
      <c r="E7" s="157" t="s">
        <v>254</v>
      </c>
      <c r="F7" s="157" t="s">
        <v>256</v>
      </c>
      <c r="G7" s="157" t="s">
        <v>257</v>
      </c>
      <c r="H7" s="157" t="s">
        <v>258</v>
      </c>
      <c r="I7" s="157" t="s">
        <v>259</v>
      </c>
      <c r="J7" s="150" t="s">
        <v>260</v>
      </c>
      <c r="K7" s="76" t="s">
        <v>66</v>
      </c>
      <c r="L7" s="102">
        <f>IF(Tabel_RIE[[#This Row],[E1]]&gt;0,VLOOKUP(Tabel_RIE[[#This Row],[E1]],Tabel_FK_E[],2,FALSE),"")</f>
        <v>7</v>
      </c>
      <c r="M7" s="76" t="s">
        <v>98</v>
      </c>
      <c r="N7" s="104">
        <f>IF(Tabel_RIE[[#This Row],[B1]]&gt;0,VLOOKUP(Tabel_RIE[[#This Row],[B1]],Tabel_FK_B[],2,FALSE),"")</f>
        <v>3</v>
      </c>
      <c r="O7" s="76" t="s">
        <v>188</v>
      </c>
      <c r="P7" s="104">
        <f>IF(Tabel_RIE[[#This Row],[W1]]&gt;0,VLOOKUP(Tabel_RIE[[#This Row],[W1]],Tabel_FK_W[],2,FALSE),"")</f>
        <v>3</v>
      </c>
      <c r="Q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7" s="104">
        <f>IF(OR(Tabel_RIE[[#This Row],[E12]]="",Tabel_RIE[[#This Row],[B12]]="",Tabel_RIE[[#This Row],[W12]]=""),"",Tabel_RIE[[#This Row],[E12]]*Tabel_RIE[[#This Row],[B12]]*Tabel_RIE[[#This Row],[W12]])</f>
        <v>63</v>
      </c>
      <c r="S7" s="85" t="str">
        <f>IF(AND(Tabel_RIE[[#This Row],[E12]]="",Tabel_RIE[[#This Row],[R12]]=""),"",IF(AND(OR(Tabel_RIE[[#This Row],[E12]]="",Tabel_RIE[[#This Row],[E12]]&lt;15),OR(Tabel_RIE[[#This Row],[R12]]="",Tabel_RIE[[#This Row],[R12]]&lt;70)),"n.v.t.",IF(OR(Tabel_RIE[[#This Row],[E12]]&gt;=15,Tabel_RIE[[#This Row],[R12]]&gt;=70),"√","fout")))</f>
        <v>n.v.t.</v>
      </c>
      <c r="T7" s="77" t="s">
        <v>271</v>
      </c>
      <c r="U7" s="75" t="s">
        <v>273</v>
      </c>
      <c r="V7" s="75"/>
      <c r="W7" s="78"/>
      <c r="X7" s="107" t="str">
        <f>$X$1</f>
        <v>Bronaanpak:
Collectieve maatregelen:
Individuele maatregelen:
PBM's:</v>
      </c>
      <c r="Y7" s="75"/>
      <c r="Z7" s="75"/>
      <c r="AA7" s="76"/>
      <c r="AB7" s="102" t="str">
        <f>IF(Tabel_RIE[[#This Row],[E2]]&gt;0,VLOOKUP(Tabel_RIE[[#This Row],[E2]],Tabel_FK_E[],2,FALSE),"")</f>
        <v/>
      </c>
      <c r="AC7" s="76"/>
      <c r="AD7" s="104" t="str">
        <f>IF(Tabel_RIE[[#This Row],[B2]]&gt;0,VLOOKUP(Tabel_RIE[[#This Row],[B2]],Tabel_FK_B[],2,FALSE),"")</f>
        <v/>
      </c>
      <c r="AE7" s="76"/>
      <c r="AF7" s="104" t="str">
        <f>IF(Tabel_RIE[[#This Row],[W2]]&gt;0,VLOOKUP(Tabel_RIE[[#This Row],[W2]],Tabel_FK_W[],2,FALSE),"")</f>
        <v/>
      </c>
      <c r="AG7"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04" t="str">
        <f>IF(OR(Tabel_RIE[[#This Row],[E3]]="",Tabel_RIE[[#This Row],[B3]]="",Tabel_RIE[[#This Row],[W3]]=""),"",Tabel_RIE[[#This Row],[E3]]*Tabel_RIE[[#This Row],[B3]]*Tabel_RIE[[#This Row],[W3]])</f>
        <v/>
      </c>
      <c r="AI7" s="75"/>
      <c r="AJ7" s="79"/>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63</v>
      </c>
    </row>
    <row r="8" spans="2:39" ht="69" x14ac:dyDescent="0.25">
      <c r="B8" s="135">
        <v>2</v>
      </c>
      <c r="C8" s="148" t="s">
        <v>254</v>
      </c>
      <c r="D8" s="151" t="s">
        <v>130</v>
      </c>
      <c r="E8" s="158" t="s">
        <v>254</v>
      </c>
      <c r="F8" s="158" t="s">
        <v>256</v>
      </c>
      <c r="G8" s="158" t="s">
        <v>261</v>
      </c>
      <c r="H8" s="158" t="s">
        <v>262</v>
      </c>
      <c r="I8" s="155" t="s">
        <v>270</v>
      </c>
      <c r="J8" s="151" t="s">
        <v>263</v>
      </c>
      <c r="K8" s="76" t="s">
        <v>67</v>
      </c>
      <c r="L8" s="102">
        <f>IF(Tabel_RIE[[#This Row],[E1]]&gt;0,VLOOKUP(Tabel_RIE[[#This Row],[E1]],Tabel_FK_E[],2,FALSE),"")</f>
        <v>15</v>
      </c>
      <c r="M8" s="76" t="s">
        <v>98</v>
      </c>
      <c r="N8" s="104">
        <f>IF(Tabel_RIE[[#This Row],[B1]]&gt;0,VLOOKUP(Tabel_RIE[[#This Row],[B1]],Tabel_FK_B[],2,FALSE),"")</f>
        <v>3</v>
      </c>
      <c r="O8" s="76" t="s">
        <v>189</v>
      </c>
      <c r="P8" s="104">
        <f>IF(Tabel_RIE[[#This Row],[W1]]&gt;0,VLOOKUP(Tabel_RIE[[#This Row],[W1]],Tabel_FK_W[],2,FALSE),"")</f>
        <v>1</v>
      </c>
      <c r="Q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8" s="104">
        <f>IF(OR(Tabel_RIE[[#This Row],[E12]]="",Tabel_RIE[[#This Row],[B12]]="",Tabel_RIE[[#This Row],[W12]]=""),"",Tabel_RIE[[#This Row],[E12]]*Tabel_RIE[[#This Row],[B12]]*Tabel_RIE[[#This Row],[W12]])</f>
        <v>45</v>
      </c>
      <c r="S8" s="85" t="str">
        <f>IF(AND(Tabel_RIE[[#This Row],[E12]]="",Tabel_RIE[[#This Row],[R12]]=""),"",IF(AND(OR(Tabel_RIE[[#This Row],[E12]]="",Tabel_RIE[[#This Row],[E12]]&lt;15),OR(Tabel_RIE[[#This Row],[R12]]="",Tabel_RIE[[#This Row],[R12]]&lt;70)),"n.v.t.",IF(OR(Tabel_RIE[[#This Row],[E12]]&gt;=15,Tabel_RIE[[#This Row],[R12]]&gt;=70),"√","fout")))</f>
        <v>√</v>
      </c>
      <c r="T8" s="77" t="s">
        <v>271</v>
      </c>
      <c r="U8" s="75" t="s">
        <v>273</v>
      </c>
      <c r="V8" s="75"/>
      <c r="W8" s="78"/>
      <c r="X8" s="107" t="str">
        <f>$X$1</f>
        <v>Bronaanpak:
Collectieve maatregelen:
Individuele maatregelen:
PBM's:</v>
      </c>
      <c r="Y8" s="75"/>
      <c r="Z8" s="75"/>
      <c r="AA8" s="76"/>
      <c r="AB8" s="102" t="str">
        <f>IF(Tabel_RIE[[#This Row],[E2]]&gt;0,VLOOKUP(Tabel_RIE[[#This Row],[E2]],Tabel_FK_E[],2,FALSE),"")</f>
        <v/>
      </c>
      <c r="AC8" s="76"/>
      <c r="AD8" s="104" t="str">
        <f>IF(Tabel_RIE[[#This Row],[B2]]&gt;0,VLOOKUP(Tabel_RIE[[#This Row],[B2]],Tabel_FK_B[],2,FALSE),"")</f>
        <v/>
      </c>
      <c r="AE8" s="76"/>
      <c r="AF8" s="104" t="str">
        <f>IF(Tabel_RIE[[#This Row],[W2]]&gt;0,VLOOKUP(Tabel_RIE[[#This Row],[W2]],Tabel_FK_W[],2,FALSE),"")</f>
        <v/>
      </c>
      <c r="AG8"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04" t="str">
        <f>IF(OR(Tabel_RIE[[#This Row],[E3]]="",Tabel_RIE[[#This Row],[B3]]="",Tabel_RIE[[#This Row],[W3]]=""),"",Tabel_RIE[[#This Row],[E3]]*Tabel_RIE[[#This Row],[B3]]*Tabel_RIE[[#This Row],[W3]])</f>
        <v/>
      </c>
      <c r="AI8" s="75"/>
      <c r="AJ8" s="79"/>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45</v>
      </c>
    </row>
    <row r="9" spans="2:39" ht="50" x14ac:dyDescent="0.25">
      <c r="B9" s="135">
        <v>3</v>
      </c>
      <c r="C9" s="148" t="s">
        <v>254</v>
      </c>
      <c r="D9" s="151" t="s">
        <v>130</v>
      </c>
      <c r="E9" s="158" t="s">
        <v>254</v>
      </c>
      <c r="F9" s="157" t="s">
        <v>256</v>
      </c>
      <c r="G9" s="157" t="s">
        <v>287</v>
      </c>
      <c r="H9" s="157" t="s">
        <v>269</v>
      </c>
      <c r="I9" s="157" t="s">
        <v>264</v>
      </c>
      <c r="J9" s="152" t="s">
        <v>265</v>
      </c>
      <c r="K9" s="76" t="s">
        <v>66</v>
      </c>
      <c r="L9" s="102">
        <f>IF(Tabel_RIE[[#This Row],[E1]]&gt;0,VLOOKUP(Tabel_RIE[[#This Row],[E1]],Tabel_FK_E[],2,FALSE),"")</f>
        <v>7</v>
      </c>
      <c r="M9" s="76" t="s">
        <v>98</v>
      </c>
      <c r="N9" s="104">
        <f>IF(Tabel_RIE[[#This Row],[B1]]&gt;0,VLOOKUP(Tabel_RIE[[#This Row],[B1]],Tabel_FK_B[],2,FALSE),"")</f>
        <v>3</v>
      </c>
      <c r="O9" s="76" t="s">
        <v>189</v>
      </c>
      <c r="P9" s="104">
        <f>IF(Tabel_RIE[[#This Row],[W1]]&gt;0,VLOOKUP(Tabel_RIE[[#This Row],[W1]],Tabel_FK_W[],2,FALSE),"")</f>
        <v>1</v>
      </c>
      <c r="Q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04">
        <f>IF(OR(Tabel_RIE[[#This Row],[E12]]="",Tabel_RIE[[#This Row],[B12]]="",Tabel_RIE[[#This Row],[W12]]=""),"",Tabel_RIE[[#This Row],[E12]]*Tabel_RIE[[#This Row],[B12]]*Tabel_RIE[[#This Row],[W12]])</f>
        <v>21</v>
      </c>
      <c r="S9" s="85" t="str">
        <f>IF(AND(Tabel_RIE[[#This Row],[E12]]="",Tabel_RIE[[#This Row],[R12]]=""),"",IF(AND(OR(Tabel_RIE[[#This Row],[E12]]="",Tabel_RIE[[#This Row],[E12]]&lt;15),OR(Tabel_RIE[[#This Row],[R12]]="",Tabel_RIE[[#This Row],[R12]]&lt;70)),"n.v.t.",IF(OR(Tabel_RIE[[#This Row],[E12]]&gt;=15,Tabel_RIE[[#This Row],[R12]]&gt;=70),"√","fout")))</f>
        <v>n.v.t.</v>
      </c>
      <c r="T9" s="77" t="s">
        <v>272</v>
      </c>
      <c r="U9" s="75"/>
      <c r="V9" s="75" t="s">
        <v>274</v>
      </c>
      <c r="W9" s="78"/>
      <c r="X9" s="107" t="str">
        <f>$X$1</f>
        <v>Bronaanpak:
Collectieve maatregelen:
Individuele maatregelen:
PBM's:</v>
      </c>
      <c r="Y9" s="75"/>
      <c r="Z9" s="75"/>
      <c r="AA9" s="76"/>
      <c r="AB9" s="102" t="str">
        <f>IF(Tabel_RIE[[#This Row],[E2]]&gt;0,VLOOKUP(Tabel_RIE[[#This Row],[E2]],Tabel_FK_E[],2,FALSE),"")</f>
        <v/>
      </c>
      <c r="AC9" s="76"/>
      <c r="AD9" s="104" t="str">
        <f>IF(Tabel_RIE[[#This Row],[B2]]&gt;0,VLOOKUP(Tabel_RIE[[#This Row],[B2]],Tabel_FK_B[],2,FALSE),"")</f>
        <v/>
      </c>
      <c r="AE9" s="76"/>
      <c r="AF9" s="104" t="str">
        <f>IF(Tabel_RIE[[#This Row],[W2]]&gt;0,VLOOKUP(Tabel_RIE[[#This Row],[W2]],Tabel_FK_W[],2,FALSE),"")</f>
        <v/>
      </c>
      <c r="AG9"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4"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21</v>
      </c>
    </row>
    <row r="10" spans="2:39" ht="42" customHeight="1" x14ac:dyDescent="0.25">
      <c r="B10" s="135">
        <v>4</v>
      </c>
      <c r="C10" s="148" t="s">
        <v>254</v>
      </c>
      <c r="D10" s="149" t="s">
        <v>130</v>
      </c>
      <c r="E10" s="157" t="s">
        <v>254</v>
      </c>
      <c r="F10" s="157" t="s">
        <v>266</v>
      </c>
      <c r="G10" s="157" t="s">
        <v>313</v>
      </c>
      <c r="H10" s="157" t="s">
        <v>314</v>
      </c>
      <c r="I10" s="157" t="s">
        <v>267</v>
      </c>
      <c r="J10" s="149" t="s">
        <v>310</v>
      </c>
      <c r="K10" s="137" t="s">
        <v>67</v>
      </c>
      <c r="L10" s="138">
        <f>IF(Tabel_RIE[[#This Row],[E1]]&gt;0,VLOOKUP(Tabel_RIE[[#This Row],[E1]],Tabel_FK_E[],2,FALSE),"")</f>
        <v>15</v>
      </c>
      <c r="M10" s="137" t="s">
        <v>99</v>
      </c>
      <c r="N10" s="139">
        <f>IF(Tabel_RIE[[#This Row],[B1]]&gt;0,VLOOKUP(Tabel_RIE[[#This Row],[B1]],Tabel_FK_B[],2,FALSE),"")</f>
        <v>6</v>
      </c>
      <c r="O10" s="137" t="s">
        <v>189</v>
      </c>
      <c r="P10" s="139">
        <f>IF(Tabel_RIE[[#This Row],[W1]]&gt;0,VLOOKUP(Tabel_RIE[[#This Row],[W1]],Tabel_FK_W[],2,FALSE),"")</f>
        <v>1</v>
      </c>
      <c r="Q10"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39">
        <f>IF(OR(Tabel_RIE[[#This Row],[E12]]="",Tabel_RIE[[#This Row],[B12]]="",Tabel_RIE[[#This Row],[W12]]=""),"",Tabel_RIE[[#This Row],[E12]]*Tabel_RIE[[#This Row],[B12]]*Tabel_RIE[[#This Row],[W12]])</f>
        <v>90</v>
      </c>
      <c r="S10" s="141" t="str">
        <f>IF(AND(Tabel_RIE[[#This Row],[E12]]="",Tabel_RIE[[#This Row],[R12]]=""),"",IF(AND(OR(Tabel_RIE[[#This Row],[E12]]="",Tabel_RIE[[#This Row],[E12]]&lt;15),OR(Tabel_RIE[[#This Row],[R12]]="",Tabel_RIE[[#This Row],[R12]]&lt;70)),"n.v.t.",IF(OR(Tabel_RIE[[#This Row],[E12]]&gt;=15,Tabel_RIE[[#This Row],[R12]]&gt;=70),"√","fout")))</f>
        <v>√</v>
      </c>
      <c r="T10" s="142" t="s">
        <v>271</v>
      </c>
      <c r="U10" s="80" t="s">
        <v>273</v>
      </c>
      <c r="V10" s="143"/>
      <c r="W10" s="144"/>
      <c r="X10" s="145" t="str">
        <f t="shared" ref="X10:X20" si="0">$X$1</f>
        <v>Bronaanpak:
Collectieve maatregelen:
Individuele maatregelen:
PBM's:</v>
      </c>
      <c r="Y10" s="136"/>
      <c r="Z10" s="146"/>
      <c r="AA10" s="142"/>
      <c r="AB10" s="139" t="str">
        <f>IF(Tabel_RIE[[#This Row],[E2]]&gt;0,VLOOKUP(Tabel_RIE[[#This Row],[E2]],Tabel_FK_E[],2,FALSE),"")</f>
        <v/>
      </c>
      <c r="AC10" s="142"/>
      <c r="AD10" s="139" t="str">
        <f>IF(Tabel_RIE[[#This Row],[B2]]&gt;0,VLOOKUP(Tabel_RIE[[#This Row],[B2]],Tabel_FK_B[],2,FALSE),"")</f>
        <v/>
      </c>
      <c r="AE10" s="142"/>
      <c r="AF10" s="139" t="str">
        <f>IF(Tabel_RIE[[#This Row],[W2]]&gt;0,VLOOKUP(Tabel_RIE[[#This Row],[W2]],Tabel_FK_W[],2,FALSE),"")</f>
        <v/>
      </c>
      <c r="AG10"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39"/>
      <c r="AI10" s="136"/>
      <c r="AJ10" s="144"/>
      <c r="AK10"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7" t="str">
        <f>IF(AND(Tabel_RIE[[#This Row],[R12]]&gt;=70,Tabel_RIE[[#This Row],[R22]]&lt;70),"Ja","Nee")</f>
        <v>Ja</v>
      </c>
      <c r="AM10" s="147">
        <f>IF(Tabel_RIE[[#This Row],[R22]]&lt;&gt;"",Tabel_RIE[[#This Row],[R22]],Tabel_RIE[[#This Row],[R12]])</f>
        <v>90</v>
      </c>
    </row>
    <row r="11" spans="2:39" ht="50" x14ac:dyDescent="0.25">
      <c r="B11" s="135">
        <v>5</v>
      </c>
      <c r="C11" s="153" t="s">
        <v>254</v>
      </c>
      <c r="D11" s="149" t="s">
        <v>130</v>
      </c>
      <c r="E11" s="157" t="s">
        <v>288</v>
      </c>
      <c r="F11" s="157" t="s">
        <v>289</v>
      </c>
      <c r="G11" s="157" t="s">
        <v>315</v>
      </c>
      <c r="H11" s="157" t="s">
        <v>317</v>
      </c>
      <c r="I11" s="157" t="s">
        <v>316</v>
      </c>
      <c r="J11" s="149" t="s">
        <v>311</v>
      </c>
      <c r="K11" s="137" t="s">
        <v>67</v>
      </c>
      <c r="L11" s="138">
        <f>IF(Tabel_RIE[[#This Row],[E1]]&gt;0,VLOOKUP(Tabel_RIE[[#This Row],[E1]],Tabel_FK_E[],2,FALSE),"")</f>
        <v>15</v>
      </c>
      <c r="M11" s="137" t="s">
        <v>99</v>
      </c>
      <c r="N11" s="139">
        <f>IF(Tabel_RIE[[#This Row],[B1]]&gt;0,VLOOKUP(Tabel_RIE[[#This Row],[B1]],Tabel_FK_B[],2,FALSE),"")</f>
        <v>6</v>
      </c>
      <c r="O11" s="137" t="s">
        <v>189</v>
      </c>
      <c r="P11" s="139">
        <f>IF(Tabel_RIE[[#This Row],[W1]]&gt;0,VLOOKUP(Tabel_RIE[[#This Row],[W1]],Tabel_FK_W[],2,FALSE),"")</f>
        <v>1</v>
      </c>
      <c r="Q11"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1" s="139">
        <f>IF(OR(Tabel_RIE[[#This Row],[E12]]="",Tabel_RIE[[#This Row],[B12]]="",Tabel_RIE[[#This Row],[W12]]=""),"",Tabel_RIE[[#This Row],[E12]]*Tabel_RIE[[#This Row],[B12]]*Tabel_RIE[[#This Row],[W12]])</f>
        <v>90</v>
      </c>
      <c r="S11" s="141" t="str">
        <f>IF(AND(Tabel_RIE[[#This Row],[E12]]="",Tabel_RIE[[#This Row],[R12]]=""),"",IF(AND(OR(Tabel_RIE[[#This Row],[E12]]="",Tabel_RIE[[#This Row],[E12]]&lt;15),OR(Tabel_RIE[[#This Row],[R12]]="",Tabel_RIE[[#This Row],[R12]]&lt;70)),"n.v.t.",IF(OR(Tabel_RIE[[#This Row],[E12]]&gt;=15,Tabel_RIE[[#This Row],[R12]]&gt;=70),"√","fout")))</f>
        <v>√</v>
      </c>
      <c r="T11" s="142" t="s">
        <v>271</v>
      </c>
      <c r="U11" s="80" t="s">
        <v>273</v>
      </c>
      <c r="V11" s="143"/>
      <c r="W11" s="144"/>
      <c r="X11" s="145" t="str">
        <f t="shared" si="0"/>
        <v>Bronaanpak:
Collectieve maatregelen:
Individuele maatregelen:
PBM's:</v>
      </c>
      <c r="Y11" s="136"/>
      <c r="Z11" s="146"/>
      <c r="AA11" s="142"/>
      <c r="AB11" s="139" t="str">
        <f>IF(Tabel_RIE[[#This Row],[E2]]&gt;0,VLOOKUP(Tabel_RIE[[#This Row],[E2]],Tabel_FK_E[],2,FALSE),"")</f>
        <v/>
      </c>
      <c r="AC11" s="142"/>
      <c r="AD11" s="139" t="str">
        <f>IF(Tabel_RIE[[#This Row],[B2]]&gt;0,VLOOKUP(Tabel_RIE[[#This Row],[B2]],Tabel_FK_B[],2,FALSE),"")</f>
        <v/>
      </c>
      <c r="AE11" s="142"/>
      <c r="AF11" s="139" t="str">
        <f>IF(Tabel_RIE[[#This Row],[W2]]&gt;0,VLOOKUP(Tabel_RIE[[#This Row],[W2]],Tabel_FK_W[],2,FALSE),"")</f>
        <v/>
      </c>
      <c r="AG11"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39"/>
      <c r="AI11" s="136"/>
      <c r="AJ11" s="144"/>
      <c r="AK11"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7" t="str">
        <f>IF(AND(Tabel_RIE[[#This Row],[R12]]&gt;=70,Tabel_RIE[[#This Row],[R22]]&lt;70),"Ja","Nee")</f>
        <v>Ja</v>
      </c>
      <c r="AM11" s="147">
        <f>IF(Tabel_RIE[[#This Row],[R22]]&lt;&gt;"",Tabel_RIE[[#This Row],[R22]],Tabel_RIE[[#This Row],[R12]])</f>
        <v>90</v>
      </c>
    </row>
    <row r="12" spans="2:39" ht="50" x14ac:dyDescent="0.25">
      <c r="B12" s="135">
        <v>6</v>
      </c>
      <c r="C12" s="153" t="s">
        <v>254</v>
      </c>
      <c r="D12" s="149" t="s">
        <v>130</v>
      </c>
      <c r="E12" s="80" t="s">
        <v>280</v>
      </c>
      <c r="F12" s="80" t="s">
        <v>281</v>
      </c>
      <c r="G12" s="80" t="s">
        <v>318</v>
      </c>
      <c r="H12" s="156" t="s">
        <v>319</v>
      </c>
      <c r="I12" s="156" t="s">
        <v>282</v>
      </c>
      <c r="J12" s="154" t="s">
        <v>312</v>
      </c>
      <c r="K12" s="137" t="s">
        <v>65</v>
      </c>
      <c r="L12" s="138">
        <f>IF(Tabel_RIE[[#This Row],[E1]]&gt;0,VLOOKUP(Tabel_RIE[[#This Row],[E1]],Tabel_FK_E[],2,FALSE),"")</f>
        <v>3</v>
      </c>
      <c r="M12" s="137" t="s">
        <v>99</v>
      </c>
      <c r="N12" s="139">
        <f>IF(Tabel_RIE[[#This Row],[B1]]&gt;0,VLOOKUP(Tabel_RIE[[#This Row],[B1]],Tabel_FK_B[],2,FALSE),"")</f>
        <v>6</v>
      </c>
      <c r="O12" s="137" t="s">
        <v>188</v>
      </c>
      <c r="P12" s="139">
        <f>IF(Tabel_RIE[[#This Row],[W1]]&gt;0,VLOOKUP(Tabel_RIE[[#This Row],[W1]],Tabel_FK_W[],2,FALSE),"")</f>
        <v>3</v>
      </c>
      <c r="Q12"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39">
        <f>IF(OR(Tabel_RIE[[#This Row],[E12]]="",Tabel_RIE[[#This Row],[B12]]="",Tabel_RIE[[#This Row],[W12]]=""),"",Tabel_RIE[[#This Row],[E12]]*Tabel_RIE[[#This Row],[B12]]*Tabel_RIE[[#This Row],[W12]])</f>
        <v>54</v>
      </c>
      <c r="S12" s="141" t="str">
        <f>IF(AND(Tabel_RIE[[#This Row],[E12]]="",Tabel_RIE[[#This Row],[R12]]=""),"",IF(AND(OR(Tabel_RIE[[#This Row],[E12]]="",Tabel_RIE[[#This Row],[E12]]&lt;15),OR(Tabel_RIE[[#This Row],[R12]]="",Tabel_RIE[[#This Row],[R12]]&lt;70)),"n.v.t.",IF(OR(Tabel_RIE[[#This Row],[E12]]&gt;=15,Tabel_RIE[[#This Row],[R12]]&gt;=70),"√","fout")))</f>
        <v>n.v.t.</v>
      </c>
      <c r="T12" s="142" t="s">
        <v>271</v>
      </c>
      <c r="U12" s="80" t="s">
        <v>273</v>
      </c>
      <c r="V12" s="143"/>
      <c r="W12" s="144"/>
      <c r="X12" s="145" t="str">
        <f t="shared" si="0"/>
        <v>Bronaanpak:
Collectieve maatregelen:
Individuele maatregelen:
PBM's:</v>
      </c>
      <c r="Y12" s="136"/>
      <c r="Z12" s="146"/>
      <c r="AA12" s="142"/>
      <c r="AB12" s="139" t="str">
        <f>IF(Tabel_RIE[[#This Row],[E2]]&gt;0,VLOOKUP(Tabel_RIE[[#This Row],[E2]],Tabel_FK_E[],2,FALSE),"")</f>
        <v/>
      </c>
      <c r="AC12" s="142"/>
      <c r="AD12" s="139" t="str">
        <f>IF(Tabel_RIE[[#This Row],[B2]]&gt;0,VLOOKUP(Tabel_RIE[[#This Row],[B2]],Tabel_FK_B[],2,FALSE),"")</f>
        <v/>
      </c>
      <c r="AE12" s="142"/>
      <c r="AF12" s="139" t="str">
        <f>IF(Tabel_RIE[[#This Row],[W2]]&gt;0,VLOOKUP(Tabel_RIE[[#This Row],[W2]],Tabel_FK_W[],2,FALSE),"")</f>
        <v/>
      </c>
      <c r="AG12"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39"/>
      <c r="AI12" s="136"/>
      <c r="AJ12" s="144"/>
      <c r="AK12"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47" t="str">
        <f>IF(AND(Tabel_RIE[[#This Row],[R12]]&gt;=70,Tabel_RIE[[#This Row],[R22]]&lt;70),"Ja","Nee")</f>
        <v>Nee</v>
      </c>
      <c r="AM12" s="147">
        <f>IF(Tabel_RIE[[#This Row],[R22]]&lt;&gt;"",Tabel_RIE[[#This Row],[R22]],Tabel_RIE[[#This Row],[R12]])</f>
        <v>54</v>
      </c>
    </row>
    <row r="13" spans="2:39" ht="42" customHeight="1" x14ac:dyDescent="0.25">
      <c r="B13" s="135">
        <v>7</v>
      </c>
      <c r="C13" s="153" t="s">
        <v>254</v>
      </c>
      <c r="D13" s="149" t="s">
        <v>130</v>
      </c>
      <c r="E13" s="80" t="s">
        <v>283</v>
      </c>
      <c r="F13" s="80" t="s">
        <v>281</v>
      </c>
      <c r="G13" s="80" t="s">
        <v>284</v>
      </c>
      <c r="H13" s="80" t="s">
        <v>285</v>
      </c>
      <c r="I13" s="80" t="s">
        <v>286</v>
      </c>
      <c r="J13" s="154" t="s">
        <v>268</v>
      </c>
      <c r="K13" s="137" t="s">
        <v>66</v>
      </c>
      <c r="L13" s="138">
        <f>IF(Tabel_RIE[[#This Row],[E1]]&gt;0,VLOOKUP(Tabel_RIE[[#This Row],[E1]],Tabel_FK_E[],2,FALSE),"")</f>
        <v>7</v>
      </c>
      <c r="M13" s="137" t="s">
        <v>95</v>
      </c>
      <c r="N13" s="139">
        <f>IF(Tabel_RIE[[#This Row],[B1]]&gt;0,VLOOKUP(Tabel_RIE[[#This Row],[B1]],Tabel_FK_B[],2,FALSE),"")</f>
        <v>0.5</v>
      </c>
      <c r="O13" s="137" t="s">
        <v>189</v>
      </c>
      <c r="P13" s="139">
        <f>IF(Tabel_RIE[[#This Row],[W1]]&gt;0,VLOOKUP(Tabel_RIE[[#This Row],[W1]],Tabel_FK_W[],2,FALSE),"")</f>
        <v>1</v>
      </c>
      <c r="Q13"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139">
        <f>IF(OR(Tabel_RIE[[#This Row],[E12]]="",Tabel_RIE[[#This Row],[B12]]="",Tabel_RIE[[#This Row],[W12]]=""),"",Tabel_RIE[[#This Row],[E12]]*Tabel_RIE[[#This Row],[B12]]*Tabel_RIE[[#This Row],[W12]])</f>
        <v>3.5</v>
      </c>
      <c r="S13" s="141" t="str">
        <f>IF(AND(Tabel_RIE[[#This Row],[E12]]="",Tabel_RIE[[#This Row],[R12]]=""),"",IF(AND(OR(Tabel_RIE[[#This Row],[E12]]="",Tabel_RIE[[#This Row],[E12]]&lt;15),OR(Tabel_RIE[[#This Row],[R12]]="",Tabel_RIE[[#This Row],[R12]]&lt;70)),"n.v.t.",IF(OR(Tabel_RIE[[#This Row],[E12]]&gt;=15,Tabel_RIE[[#This Row],[R12]]&gt;=70),"√","fout")))</f>
        <v>n.v.t.</v>
      </c>
      <c r="T13" s="142" t="s">
        <v>271</v>
      </c>
      <c r="U13" s="80" t="s">
        <v>273</v>
      </c>
      <c r="V13" s="143"/>
      <c r="W13" s="144"/>
      <c r="X13" s="145" t="str">
        <f t="shared" si="0"/>
        <v>Bronaanpak:
Collectieve maatregelen:
Individuele maatregelen:
PBM's:</v>
      </c>
      <c r="Y13" s="136"/>
      <c r="Z13" s="146"/>
      <c r="AA13" s="142"/>
      <c r="AB13" s="139" t="str">
        <f>IF(Tabel_RIE[[#This Row],[E2]]&gt;0,VLOOKUP(Tabel_RIE[[#This Row],[E2]],Tabel_FK_E[],2,FALSE),"")</f>
        <v/>
      </c>
      <c r="AC13" s="142"/>
      <c r="AD13" s="139" t="str">
        <f>IF(Tabel_RIE[[#This Row],[B2]]&gt;0,VLOOKUP(Tabel_RIE[[#This Row],[B2]],Tabel_FK_B[],2,FALSE),"")</f>
        <v/>
      </c>
      <c r="AE13" s="142"/>
      <c r="AF13" s="139" t="str">
        <f>IF(Tabel_RIE[[#This Row],[W2]]&gt;0,VLOOKUP(Tabel_RIE[[#This Row],[W2]],Tabel_FK_W[],2,FALSE),"")</f>
        <v/>
      </c>
      <c r="AG13"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39"/>
      <c r="AI13" s="136"/>
      <c r="AJ13" s="144"/>
      <c r="AK13"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47" t="str">
        <f>IF(AND(Tabel_RIE[[#This Row],[R12]]&gt;=70,Tabel_RIE[[#This Row],[R22]]&lt;70),"Ja","Nee")</f>
        <v>Nee</v>
      </c>
      <c r="AM13" s="147">
        <f>IF(Tabel_RIE[[#This Row],[R22]]&lt;&gt;"",Tabel_RIE[[#This Row],[R22]],Tabel_RIE[[#This Row],[R12]])</f>
        <v>3.5</v>
      </c>
    </row>
    <row r="14" spans="2:39" ht="53.65" customHeight="1" x14ac:dyDescent="0.25">
      <c r="B14" s="135">
        <v>8</v>
      </c>
      <c r="C14" s="153" t="s">
        <v>254</v>
      </c>
      <c r="D14" s="149" t="s">
        <v>130</v>
      </c>
      <c r="E14" s="80" t="s">
        <v>290</v>
      </c>
      <c r="F14" s="80" t="s">
        <v>281</v>
      </c>
      <c r="G14" s="80" t="s">
        <v>326</v>
      </c>
      <c r="H14" s="80" t="s">
        <v>325</v>
      </c>
      <c r="I14" s="80" t="s">
        <v>291</v>
      </c>
      <c r="J14" s="154" t="s">
        <v>320</v>
      </c>
      <c r="K14" s="137" t="s">
        <v>65</v>
      </c>
      <c r="L14" s="138">
        <f>IF(Tabel_RIE[[#This Row],[E1]]&gt;0,VLOOKUP(Tabel_RIE[[#This Row],[E1]],Tabel_FK_E[],2,FALSE),"")</f>
        <v>3</v>
      </c>
      <c r="M14" s="137" t="s">
        <v>97</v>
      </c>
      <c r="N14" s="139">
        <f>IF(Tabel_RIE[[#This Row],[B1]]&gt;0,VLOOKUP(Tabel_RIE[[#This Row],[B1]],Tabel_FK_B[],2,FALSE),"")</f>
        <v>2</v>
      </c>
      <c r="O14" s="137" t="s">
        <v>188</v>
      </c>
      <c r="P14" s="139">
        <f>IF(Tabel_RIE[[#This Row],[W1]]&gt;0,VLOOKUP(Tabel_RIE[[#This Row],[W1]],Tabel_FK_W[],2,FALSE),"")</f>
        <v>3</v>
      </c>
      <c r="Q14"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4" s="139">
        <f>IF(OR(Tabel_RIE[[#This Row],[E12]]="",Tabel_RIE[[#This Row],[B12]]="",Tabel_RIE[[#This Row],[W12]]=""),"",Tabel_RIE[[#This Row],[E12]]*Tabel_RIE[[#This Row],[B12]]*Tabel_RIE[[#This Row],[W12]])</f>
        <v>18</v>
      </c>
      <c r="S14" s="141" t="str">
        <f>IF(AND(Tabel_RIE[[#This Row],[E12]]="",Tabel_RIE[[#This Row],[R12]]=""),"",IF(AND(OR(Tabel_RIE[[#This Row],[E12]]="",Tabel_RIE[[#This Row],[E12]]&lt;15),OR(Tabel_RIE[[#This Row],[R12]]="",Tabel_RIE[[#This Row],[R12]]&lt;70)),"n.v.t.",IF(OR(Tabel_RIE[[#This Row],[E12]]&gt;=15,Tabel_RIE[[#This Row],[R12]]&gt;=70),"√","fout")))</f>
        <v>n.v.t.</v>
      </c>
      <c r="T14" s="142" t="s">
        <v>271</v>
      </c>
      <c r="U14" s="80" t="s">
        <v>273</v>
      </c>
      <c r="V14" s="143"/>
      <c r="W14" s="144"/>
      <c r="X14" s="145" t="str">
        <f t="shared" si="0"/>
        <v>Bronaanpak:
Collectieve maatregelen:
Individuele maatregelen:
PBM's:</v>
      </c>
      <c r="Y14" s="136"/>
      <c r="Z14" s="146"/>
      <c r="AA14" s="142"/>
      <c r="AB14" s="139" t="str">
        <f>IF(Tabel_RIE[[#This Row],[E2]]&gt;0,VLOOKUP(Tabel_RIE[[#This Row],[E2]],Tabel_FK_E[],2,FALSE),"")</f>
        <v/>
      </c>
      <c r="AC14" s="142"/>
      <c r="AD14" s="139" t="str">
        <f>IF(Tabel_RIE[[#This Row],[B2]]&gt;0,VLOOKUP(Tabel_RIE[[#This Row],[B2]],Tabel_FK_B[],2,FALSE),"")</f>
        <v/>
      </c>
      <c r="AE14" s="142"/>
      <c r="AF14" s="139" t="str">
        <f>IF(Tabel_RIE[[#This Row],[W2]]&gt;0,VLOOKUP(Tabel_RIE[[#This Row],[W2]],Tabel_FK_W[],2,FALSE),"")</f>
        <v/>
      </c>
      <c r="AG14"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39"/>
      <c r="AI14" s="136"/>
      <c r="AJ14" s="144"/>
      <c r="AK14"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7" t="str">
        <f>IF(AND(Tabel_RIE[[#This Row],[R12]]&gt;=70,Tabel_RIE[[#This Row],[R22]]&lt;70),"Ja","Nee")</f>
        <v>Nee</v>
      </c>
      <c r="AM14" s="147">
        <f>IF(Tabel_RIE[[#This Row],[R22]]&lt;&gt;"",Tabel_RIE[[#This Row],[R22]],Tabel_RIE[[#This Row],[R12]])</f>
        <v>18</v>
      </c>
    </row>
    <row r="15" spans="2:39" ht="50" x14ac:dyDescent="0.25">
      <c r="B15" s="135">
        <v>9</v>
      </c>
      <c r="C15" s="153" t="s">
        <v>254</v>
      </c>
      <c r="D15" s="149" t="s">
        <v>130</v>
      </c>
      <c r="E15" s="80" t="s">
        <v>292</v>
      </c>
      <c r="F15" s="80" t="s">
        <v>281</v>
      </c>
      <c r="G15" s="80" t="s">
        <v>326</v>
      </c>
      <c r="H15" s="80" t="s">
        <v>325</v>
      </c>
      <c r="I15" s="80" t="s">
        <v>291</v>
      </c>
      <c r="J15" s="154" t="s">
        <v>321</v>
      </c>
      <c r="K15" s="137" t="s">
        <v>65</v>
      </c>
      <c r="L15" s="138">
        <f>IF(Tabel_RIE[[#This Row],[E1]]&gt;0,VLOOKUP(Tabel_RIE[[#This Row],[E1]],Tabel_FK_E[],2,FALSE),"")</f>
        <v>3</v>
      </c>
      <c r="M15" s="137" t="s">
        <v>97</v>
      </c>
      <c r="N15" s="139">
        <f>IF(Tabel_RIE[[#This Row],[B1]]&gt;0,VLOOKUP(Tabel_RIE[[#This Row],[B1]],Tabel_FK_B[],2,FALSE),"")</f>
        <v>2</v>
      </c>
      <c r="O15" s="137" t="s">
        <v>188</v>
      </c>
      <c r="P15" s="139">
        <f>IF(Tabel_RIE[[#This Row],[W1]]&gt;0,VLOOKUP(Tabel_RIE[[#This Row],[W1]],Tabel_FK_W[],2,FALSE),"")</f>
        <v>3</v>
      </c>
      <c r="Q15"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39">
        <f>IF(OR(Tabel_RIE[[#This Row],[E12]]="",Tabel_RIE[[#This Row],[B12]]="",Tabel_RIE[[#This Row],[W12]]=""),"",Tabel_RIE[[#This Row],[E12]]*Tabel_RIE[[#This Row],[B12]]*Tabel_RIE[[#This Row],[W12]])</f>
        <v>18</v>
      </c>
      <c r="S15" s="141" t="str">
        <f>IF(AND(Tabel_RIE[[#This Row],[E12]]="",Tabel_RIE[[#This Row],[R12]]=""),"",IF(AND(OR(Tabel_RIE[[#This Row],[E12]]="",Tabel_RIE[[#This Row],[E12]]&lt;15),OR(Tabel_RIE[[#This Row],[R12]]="",Tabel_RIE[[#This Row],[R12]]&lt;70)),"n.v.t.",IF(OR(Tabel_RIE[[#This Row],[E12]]&gt;=15,Tabel_RIE[[#This Row],[R12]]&gt;=70),"√","fout")))</f>
        <v>n.v.t.</v>
      </c>
      <c r="T15" s="142" t="s">
        <v>271</v>
      </c>
      <c r="U15" s="80" t="s">
        <v>273</v>
      </c>
      <c r="V15" s="143"/>
      <c r="W15" s="144"/>
      <c r="X15" s="145" t="str">
        <f t="shared" si="0"/>
        <v>Bronaanpak:
Collectieve maatregelen:
Individuele maatregelen:
PBM's:</v>
      </c>
      <c r="Y15" s="136"/>
      <c r="Z15" s="146"/>
      <c r="AA15" s="142"/>
      <c r="AB15" s="139" t="str">
        <f>IF(Tabel_RIE[[#This Row],[E2]]&gt;0,VLOOKUP(Tabel_RIE[[#This Row],[E2]],Tabel_FK_E[],2,FALSE),"")</f>
        <v/>
      </c>
      <c r="AC15" s="142"/>
      <c r="AD15" s="139" t="str">
        <f>IF(Tabel_RIE[[#This Row],[B2]]&gt;0,VLOOKUP(Tabel_RIE[[#This Row],[B2]],Tabel_FK_B[],2,FALSE),"")</f>
        <v/>
      </c>
      <c r="AE15" s="142"/>
      <c r="AF15" s="139" t="str">
        <f>IF(Tabel_RIE[[#This Row],[W2]]&gt;0,VLOOKUP(Tabel_RIE[[#This Row],[W2]],Tabel_FK_W[],2,FALSE),"")</f>
        <v/>
      </c>
      <c r="AG15"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39"/>
      <c r="AI15" s="136"/>
      <c r="AJ15" s="144"/>
      <c r="AK15"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7" t="str">
        <f>IF(AND(Tabel_RIE[[#This Row],[R12]]&gt;=70,Tabel_RIE[[#This Row],[R22]]&lt;70),"Ja","Nee")</f>
        <v>Nee</v>
      </c>
      <c r="AM15" s="147">
        <f>IF(Tabel_RIE[[#This Row],[R22]]&lt;&gt;"",Tabel_RIE[[#This Row],[R22]],Tabel_RIE[[#This Row],[R12]])</f>
        <v>18</v>
      </c>
    </row>
    <row r="16" spans="2:39" ht="42" customHeight="1" x14ac:dyDescent="0.25">
      <c r="B16" s="135">
        <v>10</v>
      </c>
      <c r="C16" s="153" t="s">
        <v>254</v>
      </c>
      <c r="D16" s="77" t="s">
        <v>136</v>
      </c>
      <c r="E16" s="80" t="s">
        <v>293</v>
      </c>
      <c r="F16" s="80" t="s">
        <v>281</v>
      </c>
      <c r="G16" s="80" t="s">
        <v>327</v>
      </c>
      <c r="H16" s="80" t="s">
        <v>328</v>
      </c>
      <c r="I16" s="80" t="s">
        <v>296</v>
      </c>
      <c r="J16" s="149" t="s">
        <v>322</v>
      </c>
      <c r="K16" s="137" t="s">
        <v>67</v>
      </c>
      <c r="L16" s="138">
        <f>IF(Tabel_RIE[[#This Row],[E1]]&gt;0,VLOOKUP(Tabel_RIE[[#This Row],[E1]],Tabel_FK_E[],2,FALSE),"")</f>
        <v>15</v>
      </c>
      <c r="M16" s="137" t="s">
        <v>95</v>
      </c>
      <c r="N16" s="139">
        <f>IF(Tabel_RIE[[#This Row],[B1]]&gt;0,VLOOKUP(Tabel_RIE[[#This Row],[B1]],Tabel_FK_B[],2,FALSE),"")</f>
        <v>0.5</v>
      </c>
      <c r="O16" s="137" t="s">
        <v>188</v>
      </c>
      <c r="P16" s="139">
        <f>IF(Tabel_RIE[[#This Row],[W1]]&gt;0,VLOOKUP(Tabel_RIE[[#This Row],[W1]],Tabel_FK_W[],2,FALSE),"")</f>
        <v>3</v>
      </c>
      <c r="Q16"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39">
        <f>IF(OR(Tabel_RIE[[#This Row],[E12]]="",Tabel_RIE[[#This Row],[B12]]="",Tabel_RIE[[#This Row],[W12]]=""),"",Tabel_RIE[[#This Row],[E12]]*Tabel_RIE[[#This Row],[B12]]*Tabel_RIE[[#This Row],[W12]])</f>
        <v>22.5</v>
      </c>
      <c r="S16" s="141" t="str">
        <f>IF(AND(Tabel_RIE[[#This Row],[E12]]="",Tabel_RIE[[#This Row],[R12]]=""),"",IF(AND(OR(Tabel_RIE[[#This Row],[E12]]="",Tabel_RIE[[#This Row],[E12]]&lt;15),OR(Tabel_RIE[[#This Row],[R12]]="",Tabel_RIE[[#This Row],[R12]]&lt;70)),"n.v.t.",IF(OR(Tabel_RIE[[#This Row],[E12]]&gt;=15,Tabel_RIE[[#This Row],[R12]]&gt;=70),"√","fout")))</f>
        <v>√</v>
      </c>
      <c r="T16" s="142" t="s">
        <v>271</v>
      </c>
      <c r="U16" s="80" t="s">
        <v>273</v>
      </c>
      <c r="V16" s="143"/>
      <c r="W16" s="144"/>
      <c r="X16" s="145" t="str">
        <f t="shared" si="0"/>
        <v>Bronaanpak:
Collectieve maatregelen:
Individuele maatregelen:
PBM's:</v>
      </c>
      <c r="Y16" s="136"/>
      <c r="Z16" s="146"/>
      <c r="AA16" s="142"/>
      <c r="AB16" s="139" t="str">
        <f>IF(Tabel_RIE[[#This Row],[E2]]&gt;0,VLOOKUP(Tabel_RIE[[#This Row],[E2]],Tabel_FK_E[],2,FALSE),"")</f>
        <v/>
      </c>
      <c r="AC16" s="142"/>
      <c r="AD16" s="139" t="str">
        <f>IF(Tabel_RIE[[#This Row],[B2]]&gt;0,VLOOKUP(Tabel_RIE[[#This Row],[B2]],Tabel_FK_B[],2,FALSE),"")</f>
        <v/>
      </c>
      <c r="AE16" s="142"/>
      <c r="AF16" s="139" t="str">
        <f>IF(Tabel_RIE[[#This Row],[W2]]&gt;0,VLOOKUP(Tabel_RIE[[#This Row],[W2]],Tabel_FK_W[],2,FALSE),"")</f>
        <v/>
      </c>
      <c r="AG16"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39"/>
      <c r="AI16" s="136"/>
      <c r="AJ16" s="144"/>
      <c r="AK16"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7" t="str">
        <f>IF(AND(Tabel_RIE[[#This Row],[R12]]&gt;=70,Tabel_RIE[[#This Row],[R22]]&lt;70),"Ja","Nee")</f>
        <v>Nee</v>
      </c>
      <c r="AM16" s="147">
        <f>IF(Tabel_RIE[[#This Row],[R22]]&lt;&gt;"",Tabel_RIE[[#This Row],[R22]],Tabel_RIE[[#This Row],[R12]])</f>
        <v>22.5</v>
      </c>
    </row>
    <row r="17" spans="2:39" ht="42" customHeight="1" x14ac:dyDescent="0.25">
      <c r="B17" s="135">
        <v>11</v>
      </c>
      <c r="C17" s="153" t="s">
        <v>254</v>
      </c>
      <c r="D17" s="77" t="s">
        <v>255</v>
      </c>
      <c r="E17" s="80" t="s">
        <v>293</v>
      </c>
      <c r="F17" s="80" t="s">
        <v>281</v>
      </c>
      <c r="G17" s="80" t="s">
        <v>324</v>
      </c>
      <c r="H17" s="80" t="s">
        <v>295</v>
      </c>
      <c r="I17" s="80" t="s">
        <v>294</v>
      </c>
      <c r="J17" s="154" t="s">
        <v>323</v>
      </c>
      <c r="K17" s="137" t="s">
        <v>65</v>
      </c>
      <c r="L17" s="138">
        <f>IF(Tabel_RIE[[#This Row],[E1]]&gt;0,VLOOKUP(Tabel_RIE[[#This Row],[E1]],Tabel_FK_E[],2,FALSE),"")</f>
        <v>3</v>
      </c>
      <c r="M17" s="137" t="s">
        <v>98</v>
      </c>
      <c r="N17" s="139">
        <f>IF(Tabel_RIE[[#This Row],[B1]]&gt;0,VLOOKUP(Tabel_RIE[[#This Row],[B1]],Tabel_FK_B[],2,FALSE),"")</f>
        <v>3</v>
      </c>
      <c r="O17" s="137" t="s">
        <v>188</v>
      </c>
      <c r="P17" s="139">
        <f>IF(Tabel_RIE[[#This Row],[W1]]&gt;0,VLOOKUP(Tabel_RIE[[#This Row],[W1]],Tabel_FK_W[],2,FALSE),"")</f>
        <v>3</v>
      </c>
      <c r="Q17"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39">
        <f>IF(OR(Tabel_RIE[[#This Row],[E12]]="",Tabel_RIE[[#This Row],[B12]]="",Tabel_RIE[[#This Row],[W12]]=""),"",Tabel_RIE[[#This Row],[E12]]*Tabel_RIE[[#This Row],[B12]]*Tabel_RIE[[#This Row],[W12]])</f>
        <v>27</v>
      </c>
      <c r="S17" s="141" t="str">
        <f>IF(AND(Tabel_RIE[[#This Row],[E12]]="",Tabel_RIE[[#This Row],[R12]]=""),"",IF(AND(OR(Tabel_RIE[[#This Row],[E12]]="",Tabel_RIE[[#This Row],[E12]]&lt;15),OR(Tabel_RIE[[#This Row],[R12]]="",Tabel_RIE[[#This Row],[R12]]&lt;70)),"n.v.t.",IF(OR(Tabel_RIE[[#This Row],[E12]]&gt;=15,Tabel_RIE[[#This Row],[R12]]&gt;=70),"√","fout")))</f>
        <v>n.v.t.</v>
      </c>
      <c r="T17" s="142" t="s">
        <v>271</v>
      </c>
      <c r="U17" s="80" t="s">
        <v>273</v>
      </c>
      <c r="V17" s="143"/>
      <c r="W17" s="144"/>
      <c r="X17" s="145" t="str">
        <f t="shared" si="0"/>
        <v>Bronaanpak:
Collectieve maatregelen:
Individuele maatregelen:
PBM's:</v>
      </c>
      <c r="Y17" s="136"/>
      <c r="Z17" s="146"/>
      <c r="AA17" s="142"/>
      <c r="AB17" s="139" t="str">
        <f>IF(Tabel_RIE[[#This Row],[E2]]&gt;0,VLOOKUP(Tabel_RIE[[#This Row],[E2]],Tabel_FK_E[],2,FALSE),"")</f>
        <v/>
      </c>
      <c r="AC17" s="142"/>
      <c r="AD17" s="139" t="str">
        <f>IF(Tabel_RIE[[#This Row],[B2]]&gt;0,VLOOKUP(Tabel_RIE[[#This Row],[B2]],Tabel_FK_B[],2,FALSE),"")</f>
        <v/>
      </c>
      <c r="AE17" s="142"/>
      <c r="AF17" s="139" t="str">
        <f>IF(Tabel_RIE[[#This Row],[W2]]&gt;0,VLOOKUP(Tabel_RIE[[#This Row],[W2]],Tabel_FK_W[],2,FALSE),"")</f>
        <v/>
      </c>
      <c r="AG17"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39"/>
      <c r="AI17" s="136"/>
      <c r="AJ17" s="144"/>
      <c r="AK17"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7" t="str">
        <f>IF(AND(Tabel_RIE[[#This Row],[R12]]&gt;=70,Tabel_RIE[[#This Row],[R22]]&lt;70),"Ja","Nee")</f>
        <v>Nee</v>
      </c>
      <c r="AM17" s="147">
        <f>IF(Tabel_RIE[[#This Row],[R22]]&lt;&gt;"",Tabel_RIE[[#This Row],[R22]],Tabel_RIE[[#This Row],[R12]])</f>
        <v>27</v>
      </c>
    </row>
    <row r="18" spans="2:39" ht="42" customHeight="1" x14ac:dyDescent="0.25">
      <c r="B18" s="135">
        <v>12</v>
      </c>
      <c r="C18" s="153" t="s">
        <v>254</v>
      </c>
      <c r="D18" s="77" t="s">
        <v>138</v>
      </c>
      <c r="E18" s="80" t="s">
        <v>297</v>
      </c>
      <c r="F18" s="80" t="s">
        <v>299</v>
      </c>
      <c r="G18" s="80" t="s">
        <v>329</v>
      </c>
      <c r="H18" s="80" t="s">
        <v>300</v>
      </c>
      <c r="I18" s="80" t="s">
        <v>301</v>
      </c>
      <c r="J18" s="149" t="s">
        <v>322</v>
      </c>
      <c r="K18" s="137" t="s">
        <v>65</v>
      </c>
      <c r="L18" s="138">
        <f>IF(Tabel_RIE[[#This Row],[E1]]&gt;0,VLOOKUP(Tabel_RIE[[#This Row],[E1]],Tabel_FK_E[],2,FALSE),"")</f>
        <v>3</v>
      </c>
      <c r="M18" s="137" t="s">
        <v>95</v>
      </c>
      <c r="N18" s="139">
        <f>IF(Tabel_RIE[[#This Row],[B1]]&gt;0,VLOOKUP(Tabel_RIE[[#This Row],[B1]],Tabel_FK_B[],2,FALSE),"")</f>
        <v>0.5</v>
      </c>
      <c r="O18" s="137" t="s">
        <v>188</v>
      </c>
      <c r="P18" s="139">
        <f>IF(Tabel_RIE[[#This Row],[W1]]&gt;0,VLOOKUP(Tabel_RIE[[#This Row],[W1]],Tabel_FK_W[],2,FALSE),"")</f>
        <v>3</v>
      </c>
      <c r="Q18"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39">
        <f>IF(OR(Tabel_RIE[[#This Row],[E12]]="",Tabel_RIE[[#This Row],[B12]]="",Tabel_RIE[[#This Row],[W12]]=""),"",Tabel_RIE[[#This Row],[E12]]*Tabel_RIE[[#This Row],[B12]]*Tabel_RIE[[#This Row],[W12]])</f>
        <v>4.5</v>
      </c>
      <c r="S18" s="141" t="str">
        <f>IF(AND(Tabel_RIE[[#This Row],[E12]]="",Tabel_RIE[[#This Row],[R12]]=""),"",IF(AND(OR(Tabel_RIE[[#This Row],[E12]]="",Tabel_RIE[[#This Row],[E12]]&lt;15),OR(Tabel_RIE[[#This Row],[R12]]="",Tabel_RIE[[#This Row],[R12]]&lt;70)),"n.v.t.",IF(OR(Tabel_RIE[[#This Row],[E12]]&gt;=15,Tabel_RIE[[#This Row],[R12]]&gt;=70),"√","fout")))</f>
        <v>n.v.t.</v>
      </c>
      <c r="T18" s="142" t="s">
        <v>271</v>
      </c>
      <c r="U18" s="80" t="s">
        <v>273</v>
      </c>
      <c r="V18" s="143"/>
      <c r="W18" s="144"/>
      <c r="X18" s="145" t="str">
        <f t="shared" si="0"/>
        <v>Bronaanpak:
Collectieve maatregelen:
Individuele maatregelen:
PBM's:</v>
      </c>
      <c r="Y18" s="136"/>
      <c r="Z18" s="146"/>
      <c r="AA18" s="142"/>
      <c r="AB18" s="139" t="str">
        <f>IF(Tabel_RIE[[#This Row],[E2]]&gt;0,VLOOKUP(Tabel_RIE[[#This Row],[E2]],Tabel_FK_E[],2,FALSE),"")</f>
        <v/>
      </c>
      <c r="AC18" s="142"/>
      <c r="AD18" s="139" t="str">
        <f>IF(Tabel_RIE[[#This Row],[B2]]&gt;0,VLOOKUP(Tabel_RIE[[#This Row],[B2]],Tabel_FK_B[],2,FALSE),"")</f>
        <v/>
      </c>
      <c r="AE18" s="142"/>
      <c r="AF18" s="139" t="str">
        <f>IF(Tabel_RIE[[#This Row],[W2]]&gt;0,VLOOKUP(Tabel_RIE[[#This Row],[W2]],Tabel_FK_W[],2,FALSE),"")</f>
        <v/>
      </c>
      <c r="AG18"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39"/>
      <c r="AI18" s="136"/>
      <c r="AJ18" s="144"/>
      <c r="AK18"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7" t="str">
        <f>IF(AND(Tabel_RIE[[#This Row],[R12]]&gt;=70,Tabel_RIE[[#This Row],[R22]]&lt;70),"Ja","Nee")</f>
        <v>Nee</v>
      </c>
      <c r="AM18" s="147">
        <f>IF(Tabel_RIE[[#This Row],[R22]]&lt;&gt;"",Tabel_RIE[[#This Row],[R22]],Tabel_RIE[[#This Row],[R12]])</f>
        <v>4.5</v>
      </c>
    </row>
    <row r="19" spans="2:39" ht="42" customHeight="1" x14ac:dyDescent="0.25">
      <c r="B19" s="135">
        <v>13</v>
      </c>
      <c r="C19" s="153" t="s">
        <v>254</v>
      </c>
      <c r="D19" s="77" t="s">
        <v>130</v>
      </c>
      <c r="E19" s="80" t="s">
        <v>298</v>
      </c>
      <c r="F19" s="80" t="s">
        <v>299</v>
      </c>
      <c r="G19" s="80" t="s">
        <v>330</v>
      </c>
      <c r="H19" s="80" t="s">
        <v>332</v>
      </c>
      <c r="I19" s="80" t="s">
        <v>302</v>
      </c>
      <c r="J19" s="154" t="s">
        <v>331</v>
      </c>
      <c r="K19" s="137" t="s">
        <v>65</v>
      </c>
      <c r="L19" s="138">
        <f>IF(Tabel_RIE[[#This Row],[E1]]&gt;0,VLOOKUP(Tabel_RIE[[#This Row],[E1]],Tabel_FK_E[],2,FALSE),"")</f>
        <v>3</v>
      </c>
      <c r="M19" s="137" t="s">
        <v>96</v>
      </c>
      <c r="N19" s="139">
        <f>IF(Tabel_RIE[[#This Row],[B1]]&gt;0,VLOOKUP(Tabel_RIE[[#This Row],[B1]],Tabel_FK_B[],2,FALSE),"")</f>
        <v>1</v>
      </c>
      <c r="O19" s="137" t="s">
        <v>188</v>
      </c>
      <c r="P19" s="139">
        <f>IF(Tabel_RIE[[#This Row],[W1]]&gt;0,VLOOKUP(Tabel_RIE[[#This Row],[W1]],Tabel_FK_W[],2,FALSE),"")</f>
        <v>3</v>
      </c>
      <c r="Q19"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9" s="139">
        <f>IF(OR(Tabel_RIE[[#This Row],[E12]]="",Tabel_RIE[[#This Row],[B12]]="",Tabel_RIE[[#This Row],[W12]]=""),"",Tabel_RIE[[#This Row],[E12]]*Tabel_RIE[[#This Row],[B12]]*Tabel_RIE[[#This Row],[W12]])</f>
        <v>9</v>
      </c>
      <c r="S19" s="141" t="str">
        <f>IF(AND(Tabel_RIE[[#This Row],[E12]]="",Tabel_RIE[[#This Row],[R12]]=""),"",IF(AND(OR(Tabel_RIE[[#This Row],[E12]]="",Tabel_RIE[[#This Row],[E12]]&lt;15),OR(Tabel_RIE[[#This Row],[R12]]="",Tabel_RIE[[#This Row],[R12]]&lt;70)),"n.v.t.",IF(OR(Tabel_RIE[[#This Row],[E12]]&gt;=15,Tabel_RIE[[#This Row],[R12]]&gt;=70),"√","fout")))</f>
        <v>n.v.t.</v>
      </c>
      <c r="T19" s="142" t="s">
        <v>271</v>
      </c>
      <c r="U19" s="80" t="s">
        <v>273</v>
      </c>
      <c r="V19" s="143"/>
      <c r="W19" s="144"/>
      <c r="X19" s="145" t="str">
        <f t="shared" si="0"/>
        <v>Bronaanpak:
Collectieve maatregelen:
Individuele maatregelen:
PBM's:</v>
      </c>
      <c r="Y19" s="136"/>
      <c r="Z19" s="146"/>
      <c r="AA19" s="142"/>
      <c r="AB19" s="139" t="str">
        <f>IF(Tabel_RIE[[#This Row],[E2]]&gt;0,VLOOKUP(Tabel_RIE[[#This Row],[E2]],Tabel_FK_E[],2,FALSE),"")</f>
        <v/>
      </c>
      <c r="AC19" s="142"/>
      <c r="AD19" s="139" t="str">
        <f>IF(Tabel_RIE[[#This Row],[B2]]&gt;0,VLOOKUP(Tabel_RIE[[#This Row],[B2]],Tabel_FK_B[],2,FALSE),"")</f>
        <v/>
      </c>
      <c r="AE19" s="142"/>
      <c r="AF19" s="139" t="str">
        <f>IF(Tabel_RIE[[#This Row],[W2]]&gt;0,VLOOKUP(Tabel_RIE[[#This Row],[W2]],Tabel_FK_W[],2,FALSE),"")</f>
        <v/>
      </c>
      <c r="AG19"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39"/>
      <c r="AI19" s="136"/>
      <c r="AJ19" s="144"/>
      <c r="AK19" s="147"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7" t="str">
        <f>IF(AND(Tabel_RIE[[#This Row],[R12]]&gt;=70,Tabel_RIE[[#This Row],[R22]]&lt;70),"Ja","Nee")</f>
        <v>Nee</v>
      </c>
      <c r="AM19" s="147">
        <f>IF(Tabel_RIE[[#This Row],[R22]]&lt;&gt;"",Tabel_RIE[[#This Row],[R22]],Tabel_RIE[[#This Row],[R12]])</f>
        <v>9</v>
      </c>
    </row>
    <row r="20" spans="2:39" ht="42" customHeight="1" x14ac:dyDescent="0.25">
      <c r="B20" s="135">
        <v>14</v>
      </c>
      <c r="C20" s="142"/>
      <c r="D20" s="142"/>
      <c r="E20" s="143"/>
      <c r="F20" s="143"/>
      <c r="G20" s="143"/>
      <c r="H20" s="143"/>
      <c r="I20" s="143"/>
      <c r="J20" s="136"/>
      <c r="K20" s="137"/>
      <c r="L20" s="138" t="str">
        <f>IF(Tabel_RIE[[#This Row],[E1]]&gt;0,VLOOKUP(Tabel_RIE[[#This Row],[E1]],Tabel_FK_E[],2,FALSE),"")</f>
        <v/>
      </c>
      <c r="M20" s="137"/>
      <c r="N20" s="139" t="str">
        <f>IF(Tabel_RIE[[#This Row],[B1]]&gt;0,VLOOKUP(Tabel_RIE[[#This Row],[B1]],Tabel_FK_B[],2,FALSE),"")</f>
        <v/>
      </c>
      <c r="O20" s="137"/>
      <c r="P20" s="139" t="str">
        <f>IF(Tabel_RIE[[#This Row],[W1]]&gt;0,VLOOKUP(Tabel_RIE[[#This Row],[W1]],Tabel_FK_W[],2,FALSE),"")</f>
        <v/>
      </c>
      <c r="Q20" s="14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 s="139" t="str">
        <f>IF(OR(Tabel_RIE[[#This Row],[E12]]="",Tabel_RIE[[#This Row],[B12]]="",Tabel_RIE[[#This Row],[W12]]=""),"",Tabel_RIE[[#This Row],[E12]]*Tabel_RIE[[#This Row],[B12]]*Tabel_RIE[[#This Row],[W12]])</f>
        <v/>
      </c>
      <c r="S20" s="141" t="str">
        <f>IF(AND(Tabel_RIE[[#This Row],[E12]]="",Tabel_RIE[[#This Row],[R12]]=""),"",IF(AND(OR(Tabel_RIE[[#This Row],[E12]]="",Tabel_RIE[[#This Row],[E12]]&lt;15),OR(Tabel_RIE[[#This Row],[R12]]="",Tabel_RIE[[#This Row],[R12]]&lt;70)),"n.v.t.",IF(OR(Tabel_RIE[[#This Row],[E12]]&gt;=15,Tabel_RIE[[#This Row],[R12]]&gt;=70),"√","fout")))</f>
        <v/>
      </c>
      <c r="T20" s="142"/>
      <c r="U20" s="143"/>
      <c r="V20" s="143"/>
      <c r="W20" s="144"/>
      <c r="X20" s="145" t="str">
        <f t="shared" si="0"/>
        <v>Bronaanpak:
Collectieve maatregelen:
Individuele maatregelen:
PBM's:</v>
      </c>
      <c r="Y20" s="136"/>
      <c r="Z20" s="146"/>
      <c r="AA20" s="142"/>
      <c r="AB20" s="139" t="str">
        <f>IF(Tabel_RIE[[#This Row],[E2]]&gt;0,VLOOKUP(Tabel_RIE[[#This Row],[E2]],Tabel_FK_E[],2,FALSE),"")</f>
        <v/>
      </c>
      <c r="AC20" s="142"/>
      <c r="AD20" s="139" t="str">
        <f>IF(Tabel_RIE[[#This Row],[B2]]&gt;0,VLOOKUP(Tabel_RIE[[#This Row],[B2]],Tabel_FK_B[],2,FALSE),"")</f>
        <v/>
      </c>
      <c r="AE20" s="142"/>
      <c r="AF20" s="139" t="str">
        <f>IF(Tabel_RIE[[#This Row],[W2]]&gt;0,VLOOKUP(Tabel_RIE[[#This Row],[W2]],Tabel_FK_W[],2,FALSE),"")</f>
        <v/>
      </c>
      <c r="AG20" s="10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39"/>
      <c r="AI20" s="136"/>
      <c r="AJ20" s="144"/>
      <c r="AK20" s="147"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47" t="str">
        <f>IF(AND(Tabel_RIE[[#This Row],[R12]]&gt;=70,Tabel_RIE[[#This Row],[R22]]&lt;70),"Ja","Nee")</f>
        <v>Ja</v>
      </c>
      <c r="AM20" s="147"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phoneticPr fontId="32" type="noConversion"/>
  <conditionalFormatting sqref="R7:R2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20">
    <cfRule type="containsText" dxfId="5" priority="1" operator="containsText" text="√">
      <formula>NOT(ISERROR(SEARCH("√",S7)))</formula>
    </cfRule>
  </conditionalFormatting>
  <conditionalFormatting sqref="AH7:AH2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7">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20 AA7:AA20" xr:uid="{00000000-0002-0000-0200-000017000000}">
      <formula1>FK_E</formula1>
    </dataValidation>
    <dataValidation type="list" allowBlank="1" showInputMessage="1" showErrorMessage="1" sqref="M7:M20 AC7:AC20" xr:uid="{00000000-0002-0000-0200-000018000000}">
      <formula1>FK_B</formula1>
    </dataValidation>
    <dataValidation type="list" allowBlank="1" showInputMessage="1" showErrorMessage="1" sqref="O7:O20 AE7:AE20" xr:uid="{00000000-0002-0000-0200-000019000000}">
      <formula1>FK_W</formula1>
    </dataValidation>
    <dataValidation type="list" allowBlank="1" showInputMessage="1" showErrorMessage="1" sqref="V7:V20" xr:uid="{00000000-0002-0000-0200-00001A000000}">
      <formula1>"nog niets gepland,Ingepland,In uitvoering,Afgerond"</formula1>
    </dataValidation>
    <dataValidation type="list" allowBlank="1" showInputMessage="1" showErrorMessage="1" sqref="T7:T2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5" x14ac:dyDescent="0.25"/>
  <cols>
    <col min="1" max="1" width="2.6328125" customWidth="1"/>
    <col min="17" max="17" width="2.6328125" customWidth="1"/>
    <col min="21" max="21" width="9" customWidth="1"/>
    <col min="22" max="22" width="43.08984375" style="1" bestFit="1" customWidth="1"/>
    <col min="23" max="23" width="12" style="1" bestFit="1" customWidth="1"/>
    <col min="24" max="24" width="19.7265625" style="1" bestFit="1" customWidth="1"/>
  </cols>
  <sheetData>
    <row r="1" spans="2:24" ht="84.75" customHeight="1" x14ac:dyDescent="0.25">
      <c r="B1" s="164" t="s">
        <v>218</v>
      </c>
      <c r="C1" s="201"/>
      <c r="D1" s="201"/>
      <c r="E1" s="201"/>
      <c r="F1" s="201"/>
      <c r="G1" s="201"/>
      <c r="H1" s="201"/>
      <c r="I1" s="201"/>
      <c r="J1" s="201"/>
      <c r="K1" s="201"/>
      <c r="L1" s="201"/>
      <c r="M1" s="201"/>
      <c r="N1" s="201"/>
      <c r="O1" s="201"/>
      <c r="P1" s="201"/>
    </row>
    <row r="2" spans="2:24" x14ac:dyDescent="0.25">
      <c r="B2" s="1"/>
      <c r="C2" s="3"/>
      <c r="D2" s="9"/>
      <c r="E2" s="10"/>
    </row>
    <row r="3" spans="2:24" x14ac:dyDescent="0.25">
      <c r="V3" s="19"/>
      <c r="W3" s="19" t="s">
        <v>112</v>
      </c>
      <c r="X3" s="19" t="s">
        <v>113</v>
      </c>
    </row>
    <row r="4" spans="2:24" x14ac:dyDescent="0.25">
      <c r="V4" s="17" t="s">
        <v>119</v>
      </c>
      <c r="W4" s="18">
        <f>COUNTIF(Tabel_RIE[R12],"&gt;=400")</f>
        <v>0</v>
      </c>
      <c r="X4" s="18">
        <f>COUNTIF(Tabel_RIE[R-actueel],"&gt;=400")</f>
        <v>0</v>
      </c>
    </row>
    <row r="5" spans="2:24" x14ac:dyDescent="0.25">
      <c r="V5" s="17" t="s">
        <v>120</v>
      </c>
      <c r="W5" s="18">
        <f>COUNTIFS(Tabel_RIE[R12],"&gt;=200",Tabel_RIE[R12],"&lt;400")</f>
        <v>0</v>
      </c>
      <c r="X5" s="18">
        <f>COUNTIFS(Tabel_RIE[R-actueel],"&gt;=200",Tabel_RIE[R-actueel],"&lt;400")</f>
        <v>0</v>
      </c>
    </row>
    <row r="6" spans="2:24" x14ac:dyDescent="0.25">
      <c r="V6" s="17" t="s">
        <v>121</v>
      </c>
      <c r="W6" s="18">
        <f>COUNTIFS(Tabel_RIE[R12],"&gt;=70",Tabel_RIE[R12],"&lt;200")</f>
        <v>2</v>
      </c>
      <c r="X6" s="18">
        <f>COUNTIFS(Tabel_RIE[R-actueel],"&gt;=70",Tabel_RIE[R-actueel],"&lt;200")</f>
        <v>2</v>
      </c>
    </row>
    <row r="7" spans="2:24" x14ac:dyDescent="0.25">
      <c r="V7" s="17" t="s">
        <v>122</v>
      </c>
      <c r="W7" s="18">
        <f>COUNTIFS(Tabel_RIE[R12],"&gt;=20",Tabel_RIE[R12],"&lt;70")</f>
        <v>6</v>
      </c>
      <c r="X7" s="18">
        <f>COUNTIFS(Tabel_RIE[R-actueel],"&gt;=20",Tabel_RIE[R-actueel],"&lt;70")</f>
        <v>6</v>
      </c>
    </row>
    <row r="8" spans="2:24" x14ac:dyDescent="0.25">
      <c r="V8" s="17" t="s">
        <v>106</v>
      </c>
      <c r="W8" s="18">
        <f>COUNTIF(Tabel_RIE[R12],"&lt;20")</f>
        <v>5</v>
      </c>
      <c r="X8" s="18">
        <f>COUNTIF(Tabel_RIE[R-actueel],"&lt;20")</f>
        <v>5</v>
      </c>
    </row>
    <row r="34" spans="22:23" x14ac:dyDescent="0.25">
      <c r="V34" s="19"/>
      <c r="W34" s="20" t="s">
        <v>125</v>
      </c>
    </row>
    <row r="35" spans="22:23" x14ac:dyDescent="0.25">
      <c r="V35" s="16" t="s">
        <v>123</v>
      </c>
      <c r="W35" s="14">
        <f>COUNTIF(Tabel_RIE[R-volledig],"Ja")</f>
        <v>13</v>
      </c>
    </row>
    <row r="36" spans="22:23" x14ac:dyDescent="0.25">
      <c r="V36" s="16" t="s">
        <v>124</v>
      </c>
      <c r="W36" s="14">
        <f>COUNTIF(Tabel_RIE[R-volledig],"Nee")</f>
        <v>1</v>
      </c>
    </row>
    <row r="39" spans="22:23" x14ac:dyDescent="0.25">
      <c r="V39" s="19"/>
      <c r="W39" s="20" t="s">
        <v>125</v>
      </c>
    </row>
    <row r="40" spans="22:23" x14ac:dyDescent="0.25">
      <c r="V40" s="16" t="s">
        <v>126</v>
      </c>
      <c r="W40" s="14">
        <f>COUNTIF(Tabel_RIE[Reductie],"Ja")</f>
        <v>3</v>
      </c>
    </row>
    <row r="41" spans="22:23" x14ac:dyDescent="0.25">
      <c r="V41" s="16" t="s">
        <v>127</v>
      </c>
      <c r="W41" s="14">
        <f>COUNTIF(Tabel_RIE[Reductie],"Nee")</f>
        <v>11</v>
      </c>
    </row>
    <row r="48" spans="22:23" x14ac:dyDescent="0.25">
      <c r="V48" s="19"/>
      <c r="W48" s="20" t="s">
        <v>125</v>
      </c>
    </row>
    <row r="49" spans="22:23" x14ac:dyDescent="0.25">
      <c r="V49" s="16" t="s">
        <v>108</v>
      </c>
      <c r="W49" s="15" t="e">
        <f>COUNTIF(#REF!,V49)</f>
        <v>#REF!</v>
      </c>
    </row>
    <row r="50" spans="22:23" x14ac:dyDescent="0.25">
      <c r="V50" s="16" t="s">
        <v>116</v>
      </c>
      <c r="W50" s="15" t="e">
        <f>COUNTIF(#REF!,V50)</f>
        <v>#REF!</v>
      </c>
    </row>
    <row r="51" spans="22:23" x14ac:dyDescent="0.25">
      <c r="V51" s="16" t="s">
        <v>117</v>
      </c>
      <c r="W51" s="15" t="e">
        <f>COUNTIF(#REF!,V51)</f>
        <v>#REF!</v>
      </c>
    </row>
    <row r="52" spans="22:23" x14ac:dyDescent="0.25">
      <c r="V52" s="16" t="s">
        <v>118</v>
      </c>
      <c r="W52" s="15" t="e">
        <f>COUNTIF(#REF!,V52)</f>
        <v>#REF!</v>
      </c>
    </row>
    <row r="58" spans="22:23" x14ac:dyDescent="0.25">
      <c r="V58" s="19"/>
      <c r="W58" s="20" t="s">
        <v>125</v>
      </c>
    </row>
    <row r="59" spans="22:23" x14ac:dyDescent="0.25">
      <c r="V59" s="16" t="s">
        <v>64</v>
      </c>
      <c r="W59" s="15">
        <f>COUNTIF(Tabel_RIE[E1],V59)</f>
        <v>0</v>
      </c>
    </row>
    <row r="60" spans="22:23" x14ac:dyDescent="0.25">
      <c r="V60" s="16" t="s">
        <v>65</v>
      </c>
      <c r="W60" s="15">
        <f>COUNTIF(Tabel_RIE[E1],V60)</f>
        <v>6</v>
      </c>
    </row>
    <row r="61" spans="22:23" x14ac:dyDescent="0.25">
      <c r="V61" s="16" t="s">
        <v>66</v>
      </c>
      <c r="W61" s="15">
        <f>COUNTIF(Tabel_RIE[E1],V61)</f>
        <v>3</v>
      </c>
    </row>
    <row r="62" spans="22:23" x14ac:dyDescent="0.25">
      <c r="V62" s="16" t="s">
        <v>67</v>
      </c>
      <c r="W62" s="15">
        <f>COUNTIF(Tabel_RIE[E1],V62)</f>
        <v>4</v>
      </c>
    </row>
    <row r="63" spans="22:23" x14ac:dyDescent="0.25">
      <c r="V63" s="16" t="s">
        <v>68</v>
      </c>
      <c r="W63" s="15">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16</v>
      </c>
    </row>
    <row r="5" spans="2:2" s="62" customFormat="1" ht="180" x14ac:dyDescent="0.3">
      <c r="B5" s="55" t="s">
        <v>228</v>
      </c>
    </row>
    <row r="6" spans="2:2" s="62" customFormat="1" ht="11.25" customHeight="1" x14ac:dyDescent="0.3">
      <c r="B6" s="55"/>
    </row>
    <row r="7" spans="2:2" s="62" customFormat="1" ht="57" customHeight="1" x14ac:dyDescent="0.3"/>
    <row r="8" spans="2:2" s="62" customFormat="1" ht="15" x14ac:dyDescent="0.3"/>
    <row r="9" spans="2:2" s="62" customFormat="1" ht="15" x14ac:dyDescent="0.3"/>
    <row r="10" spans="2:2" s="62" customFormat="1" ht="15" x14ac:dyDescent="0.3"/>
    <row r="11" spans="2:2" s="62" customFormat="1" ht="15" x14ac:dyDescent="0.3"/>
    <row r="12" spans="2:2" s="62" customFormat="1" ht="15" x14ac:dyDescent="0.3"/>
    <row r="13" spans="2:2" s="62" customFormat="1" ht="15" x14ac:dyDescent="0.3"/>
    <row r="14" spans="2:2" s="62" customFormat="1" ht="15" x14ac:dyDescent="0.3"/>
    <row r="15" spans="2:2" s="62" customFormat="1" ht="15" x14ac:dyDescent="0.3"/>
    <row r="16" spans="2:2" s="62" customFormat="1" ht="15" x14ac:dyDescent="0.3"/>
    <row r="17" s="62" customFormat="1" ht="15" x14ac:dyDescent="0.3"/>
    <row r="18" s="62" customFormat="1" ht="15" x14ac:dyDescent="0.3"/>
    <row r="19" s="62" customFormat="1" ht="15"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topLeftCell="A7" zoomScaleNormal="100" workbookViewId="0">
      <selection activeCell="B23" sqref="B23"/>
    </sheetView>
  </sheetViews>
  <sheetFormatPr defaultColWidth="9" defaultRowHeight="11.5" x14ac:dyDescent="0.25"/>
  <cols>
    <col min="1" max="1" width="9" style="1"/>
    <col min="2" max="2" width="27.6328125" style="1" customWidth="1"/>
    <col min="3" max="3" width="78.6328125" style="1" customWidth="1"/>
    <col min="4" max="7" width="9" style="1"/>
    <col min="8" max="8" width="105.6328125" style="1" hidden="1" customWidth="1"/>
    <col min="9" max="16384" width="9" style="1"/>
  </cols>
  <sheetData>
    <row r="2" spans="2:8" ht="57" customHeight="1" x14ac:dyDescent="0.25"/>
    <row r="3" spans="2:8" ht="27" x14ac:dyDescent="0.5">
      <c r="B3" s="7" t="s">
        <v>0</v>
      </c>
    </row>
    <row r="5" spans="2:8" ht="30" x14ac:dyDescent="0.25">
      <c r="B5" s="202" t="s">
        <v>27</v>
      </c>
      <c r="C5" s="203"/>
      <c r="H5" s="58" t="str">
        <f t="shared" ref="H5:H7" si="0">B5</f>
        <v xml:space="preserve">Kies in kolom “Veiligheidsdomein” uit het keuzemenu de relevante veiligheidsdomein die betrekking heeft op het risico. </v>
      </c>
    </row>
    <row r="6" spans="2:8" ht="15" x14ac:dyDescent="0.25">
      <c r="B6" s="58"/>
      <c r="C6" s="59"/>
      <c r="H6" s="58"/>
    </row>
    <row r="7" spans="2:8" ht="15" x14ac:dyDescent="0.25">
      <c r="B7" s="204" t="s">
        <v>129</v>
      </c>
      <c r="C7" s="205"/>
      <c r="H7" s="58" t="str">
        <f t="shared" si="0"/>
        <v>Definities veiligheidsdomeinen</v>
      </c>
    </row>
    <row r="8" spans="2:8" ht="11.25" customHeight="1" x14ac:dyDescent="0.25">
      <c r="B8" s="60"/>
      <c r="C8" s="61"/>
      <c r="H8" s="58"/>
    </row>
    <row r="9" spans="2:8" ht="30" x14ac:dyDescent="0.25">
      <c r="B9" s="202" t="s">
        <v>142</v>
      </c>
      <c r="C9" s="203"/>
      <c r="H9" s="58" t="str">
        <f>B9</f>
        <v>NB Onderstaande veiligheidsdomeinen zijn van toepassing gedurende alle levensfasen van een object (kunstwerk, (vaar)wegvak, machine, installatie, etc.)</v>
      </c>
    </row>
    <row r="11" spans="2:8" ht="60" x14ac:dyDescent="0.25">
      <c r="B11" s="60" t="s">
        <v>130</v>
      </c>
      <c r="C11" s="58" t="s">
        <v>226</v>
      </c>
    </row>
    <row r="12" spans="2:8" ht="45" x14ac:dyDescent="0.25">
      <c r="B12" s="60" t="s">
        <v>131</v>
      </c>
      <c r="C12" s="58" t="s">
        <v>143</v>
      </c>
    </row>
    <row r="13" spans="2:8" ht="45" x14ac:dyDescent="0.25">
      <c r="B13" s="60" t="s">
        <v>132</v>
      </c>
      <c r="C13" s="58" t="s">
        <v>144</v>
      </c>
    </row>
    <row r="14" spans="2:8" ht="45" x14ac:dyDescent="0.25">
      <c r="B14" s="60" t="s">
        <v>133</v>
      </c>
      <c r="C14" s="58" t="s">
        <v>145</v>
      </c>
    </row>
    <row r="15" spans="2:8" ht="60" x14ac:dyDescent="0.25">
      <c r="B15" s="60" t="s">
        <v>134</v>
      </c>
      <c r="C15" s="58" t="s">
        <v>151</v>
      </c>
    </row>
    <row r="16" spans="2:8" ht="30" customHeight="1" x14ac:dyDescent="0.25">
      <c r="B16" s="60" t="s">
        <v>135</v>
      </c>
      <c r="C16" s="58" t="s">
        <v>227</v>
      </c>
    </row>
    <row r="17" spans="2:3" ht="45" x14ac:dyDescent="0.25">
      <c r="B17" s="60" t="s">
        <v>136</v>
      </c>
      <c r="C17" s="58" t="s">
        <v>146</v>
      </c>
    </row>
    <row r="18" spans="2:3" ht="45" x14ac:dyDescent="0.25">
      <c r="B18" s="60" t="s">
        <v>137</v>
      </c>
      <c r="C18" s="58" t="s">
        <v>147</v>
      </c>
    </row>
    <row r="19" spans="2:3" ht="45" x14ac:dyDescent="0.25">
      <c r="B19" s="60" t="s">
        <v>138</v>
      </c>
      <c r="C19" s="58" t="s">
        <v>148</v>
      </c>
    </row>
    <row r="20" spans="2:3" ht="75" x14ac:dyDescent="0.25">
      <c r="B20" s="60" t="s">
        <v>139</v>
      </c>
      <c r="C20" s="58" t="s">
        <v>149</v>
      </c>
    </row>
    <row r="21" spans="2:3" ht="30" x14ac:dyDescent="0.25">
      <c r="B21" s="60" t="s">
        <v>140</v>
      </c>
      <c r="C21" s="58" t="s">
        <v>225</v>
      </c>
    </row>
    <row r="22" spans="2:3" ht="75" x14ac:dyDescent="0.25">
      <c r="B22" s="60" t="s">
        <v>141</v>
      </c>
      <c r="C22" s="58" t="s">
        <v>150</v>
      </c>
    </row>
    <row r="23" spans="2:3" ht="57" customHeight="1" x14ac:dyDescent="0.2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5" x14ac:dyDescent="0.25"/>
  <cols>
    <col min="1" max="1" width="9" style="1"/>
    <col min="2" max="2" width="40.6328125" style="1" customWidth="1"/>
    <col min="3" max="3" width="65.6328125" style="1" customWidth="1"/>
    <col min="4" max="7" width="9" style="1"/>
    <col min="8" max="8" width="105.6328125" style="1" hidden="1" customWidth="1"/>
    <col min="9" max="16384" width="9" style="1"/>
  </cols>
  <sheetData>
    <row r="2" spans="2:9" ht="57" customHeight="1" x14ac:dyDescent="0.25"/>
    <row r="3" spans="2:9" ht="27" x14ac:dyDescent="0.5">
      <c r="B3" s="7" t="s">
        <v>53</v>
      </c>
    </row>
    <row r="5" spans="2:9" ht="111.75" customHeight="1" x14ac:dyDescent="0.25">
      <c r="B5" s="206" t="s">
        <v>244</v>
      </c>
      <c r="C5" s="207"/>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x14ac:dyDescent="0.25">
      <c r="B6" s="55"/>
      <c r="C6" s="63"/>
      <c r="H6" s="55"/>
      <c r="I6" s="63"/>
    </row>
    <row r="7" spans="2:9" ht="15" x14ac:dyDescent="0.3">
      <c r="B7" s="22" t="s">
        <v>32</v>
      </c>
    </row>
    <row r="8" spans="2:9" ht="30" x14ac:dyDescent="0.3">
      <c r="B8" s="21" t="s">
        <v>222</v>
      </c>
    </row>
    <row r="9" spans="2:9" ht="30" x14ac:dyDescent="0.3">
      <c r="B9" s="21" t="s">
        <v>152</v>
      </c>
    </row>
    <row r="10" spans="2:9" ht="30" x14ac:dyDescent="0.3">
      <c r="B10" s="21" t="s">
        <v>153</v>
      </c>
    </row>
    <row r="11" spans="2:9" ht="30" x14ac:dyDescent="0.3">
      <c r="B11" s="21" t="s">
        <v>154</v>
      </c>
    </row>
    <row r="12" spans="2:9" ht="30" x14ac:dyDescent="0.3">
      <c r="B12" s="21" t="s">
        <v>223</v>
      </c>
    </row>
    <row r="13" spans="2:9" ht="11.25" customHeight="1" x14ac:dyDescent="0.25"/>
    <row r="14" spans="2:9" ht="57" customHeight="1" x14ac:dyDescent="0.2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5" x14ac:dyDescent="0.25"/>
  <cols>
    <col min="1" max="1" width="9" style="1"/>
    <col min="2" max="3" width="40.6328125" style="1" customWidth="1"/>
    <col min="4" max="4" width="15.6328125" style="1" customWidth="1"/>
    <col min="5" max="7" width="9" style="1"/>
    <col min="8" max="8" width="105.6328125" style="1" hidden="1" customWidth="1"/>
    <col min="9" max="16384" width="9" style="1"/>
  </cols>
  <sheetData>
    <row r="2" spans="2:8" ht="57" customHeight="1" x14ac:dyDescent="0.25"/>
    <row r="3" spans="2:8" ht="27" x14ac:dyDescent="0.5">
      <c r="B3" s="7" t="s">
        <v>34</v>
      </c>
    </row>
    <row r="5" spans="2:8" ht="308.25" customHeight="1" x14ac:dyDescent="0.3">
      <c r="B5" s="206" t="s">
        <v>245</v>
      </c>
      <c r="C5" s="207"/>
      <c r="D5" s="20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3">
      <c r="B6" s="55"/>
      <c r="C6" s="63"/>
      <c r="D6" s="63"/>
      <c r="H6" s="8"/>
    </row>
    <row r="7" spans="2:8" ht="15" x14ac:dyDescent="0.25">
      <c r="B7" s="24" t="s">
        <v>32</v>
      </c>
      <c r="C7" s="24" t="s">
        <v>34</v>
      </c>
    </row>
    <row r="8" spans="2:8" ht="45" x14ac:dyDescent="0.25">
      <c r="B8" s="53" t="s">
        <v>222</v>
      </c>
      <c r="C8" s="53" t="s">
        <v>155</v>
      </c>
    </row>
    <row r="9" spans="2:8" ht="30" x14ac:dyDescent="0.25">
      <c r="B9" s="53" t="s">
        <v>152</v>
      </c>
      <c r="C9" s="53" t="s">
        <v>156</v>
      </c>
    </row>
    <row r="10" spans="2:8" ht="30" x14ac:dyDescent="0.25">
      <c r="B10" s="53" t="s">
        <v>153</v>
      </c>
      <c r="C10" s="53" t="s">
        <v>157</v>
      </c>
    </row>
    <row r="11" spans="2:8" ht="30" x14ac:dyDescent="0.25">
      <c r="B11" s="53" t="s">
        <v>154</v>
      </c>
      <c r="C11" s="53" t="s">
        <v>158</v>
      </c>
    </row>
    <row r="12" spans="2:8" ht="30" x14ac:dyDescent="0.25">
      <c r="B12" s="53" t="s">
        <v>223</v>
      </c>
      <c r="C12" s="53" t="s">
        <v>159</v>
      </c>
    </row>
    <row r="13" spans="2:8" ht="11.25" customHeight="1" x14ac:dyDescent="0.25"/>
    <row r="14" spans="2:8" ht="57" customHeight="1" x14ac:dyDescent="0.2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5" x14ac:dyDescent="0.25"/>
  <cols>
    <col min="1" max="1" width="9" style="1"/>
    <col min="2" max="2" width="18.08984375" style="63" customWidth="1"/>
    <col min="3" max="7" width="18.08984375" style="1" customWidth="1"/>
    <col min="8" max="11" width="9" style="1"/>
    <col min="12" max="12" width="107.6328125" style="1" hidden="1" customWidth="1"/>
    <col min="13" max="16384" width="9" style="1"/>
  </cols>
  <sheetData>
    <row r="1" spans="2:17" x14ac:dyDescent="0.25">
      <c r="B1" s="12"/>
      <c r="C1"/>
      <c r="D1"/>
      <c r="E1"/>
      <c r="F1"/>
      <c r="G1"/>
    </row>
    <row r="2" spans="2:17" ht="45.75" customHeight="1" x14ac:dyDescent="0.25">
      <c r="B2" s="12"/>
      <c r="C2"/>
      <c r="D2"/>
      <c r="E2"/>
      <c r="F2"/>
      <c r="G2"/>
    </row>
    <row r="3" spans="2:17" ht="27" x14ac:dyDescent="0.5">
      <c r="B3" s="6" t="s">
        <v>33</v>
      </c>
      <c r="C3"/>
      <c r="D3"/>
      <c r="E3"/>
      <c r="F3"/>
      <c r="G3"/>
    </row>
    <row r="4" spans="2:17" ht="11.25" customHeight="1" x14ac:dyDescent="0.5">
      <c r="B4" s="6"/>
      <c r="C4"/>
      <c r="D4"/>
      <c r="E4"/>
      <c r="F4"/>
      <c r="G4"/>
    </row>
    <row r="5" spans="2:17" ht="150" x14ac:dyDescent="0.25">
      <c r="B5" s="208" t="s">
        <v>229</v>
      </c>
      <c r="C5" s="208"/>
      <c r="D5" s="208"/>
      <c r="E5" s="208"/>
      <c r="F5" s="208"/>
      <c r="G5" s="208"/>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x14ac:dyDescent="0.5">
      <c r="B6" s="11"/>
      <c r="C6"/>
      <c r="D6"/>
      <c r="E6"/>
      <c r="F6"/>
      <c r="G6"/>
    </row>
    <row r="7" spans="2:17" ht="45" customHeight="1" x14ac:dyDescent="0.25">
      <c r="B7" s="208" t="s">
        <v>231</v>
      </c>
      <c r="C7" s="208"/>
      <c r="D7" s="208"/>
      <c r="E7" s="208"/>
      <c r="F7" s="208"/>
      <c r="G7" s="208"/>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x14ac:dyDescent="0.25">
      <c r="B8" s="208" t="s">
        <v>230</v>
      </c>
      <c r="C8" s="208"/>
      <c r="D8" s="208"/>
      <c r="E8" s="208"/>
      <c r="F8" s="208"/>
      <c r="G8" s="208"/>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x14ac:dyDescent="0.25">
      <c r="B9" s="209" t="s">
        <v>163</v>
      </c>
      <c r="C9" s="209"/>
      <c r="D9" s="209"/>
      <c r="E9" s="209"/>
      <c r="F9" s="209"/>
      <c r="G9" s="209"/>
      <c r="L9" s="67" t="str">
        <f t="shared" si="0"/>
        <v>* Bron: Wat maakt gevaar tot risico?, Het begrip ‘risico’ verklaard, Wim van Alphen, 2016, Dick Oosthuizen en Gerben Feslinga</v>
      </c>
      <c r="M9" s="68"/>
      <c r="N9" s="68"/>
      <c r="O9" s="68"/>
      <c r="P9" s="68"/>
      <c r="Q9" s="68"/>
    </row>
    <row r="10" spans="2:17" ht="11.25" customHeight="1" x14ac:dyDescent="0.25">
      <c r="B10" s="12"/>
      <c r="C10"/>
      <c r="D10"/>
      <c r="E10"/>
      <c r="F10"/>
      <c r="G10"/>
    </row>
    <row r="11" spans="2:17" ht="45" customHeight="1" x14ac:dyDescent="0.25">
      <c r="B11" s="208" t="s">
        <v>232</v>
      </c>
      <c r="C11" s="208"/>
      <c r="D11" s="208"/>
      <c r="E11" s="208"/>
      <c r="F11" s="208"/>
      <c r="G11" s="208"/>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x14ac:dyDescent="0.25">
      <c r="B12" s="208" t="s">
        <v>164</v>
      </c>
      <c r="C12" s="208"/>
      <c r="D12" s="208"/>
      <c r="E12" s="208"/>
      <c r="F12" s="208"/>
      <c r="G12" s="208"/>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x14ac:dyDescent="0.25">
      <c r="B13" s="13"/>
      <c r="C13" s="12"/>
      <c r="D13" s="12"/>
      <c r="E13" s="12"/>
      <c r="F13" s="12"/>
      <c r="G13" s="12"/>
      <c r="L13" s="55"/>
      <c r="M13" s="63"/>
      <c r="N13" s="63"/>
      <c r="O13" s="63"/>
      <c r="P13" s="63"/>
      <c r="Q13" s="63"/>
    </row>
    <row r="14" spans="2:17" ht="27" x14ac:dyDescent="0.25">
      <c r="B14" s="25" t="s">
        <v>32</v>
      </c>
      <c r="C14" s="25" t="s">
        <v>160</v>
      </c>
      <c r="D14" s="25" t="s">
        <v>20</v>
      </c>
      <c r="E14" s="25" t="s">
        <v>44</v>
      </c>
      <c r="F14" s="25" t="s">
        <v>161</v>
      </c>
      <c r="G14" s="25" t="s">
        <v>162</v>
      </c>
    </row>
    <row r="15" spans="2:17" ht="81" x14ac:dyDescent="0.25">
      <c r="B15" s="23" t="s">
        <v>222</v>
      </c>
      <c r="C15" s="23" t="s">
        <v>155</v>
      </c>
      <c r="D15" s="23" t="s">
        <v>165</v>
      </c>
      <c r="E15" s="23" t="s">
        <v>170</v>
      </c>
      <c r="F15" s="23" t="s">
        <v>175</v>
      </c>
      <c r="G15" s="23" t="s">
        <v>179</v>
      </c>
    </row>
    <row r="16" spans="2:17" ht="54" x14ac:dyDescent="0.25">
      <c r="B16" s="23" t="s">
        <v>152</v>
      </c>
      <c r="C16" s="23" t="s">
        <v>156</v>
      </c>
      <c r="D16" s="23" t="s">
        <v>166</v>
      </c>
      <c r="E16" s="23" t="s">
        <v>171</v>
      </c>
      <c r="F16" s="23" t="s">
        <v>176</v>
      </c>
      <c r="G16" s="23" t="s">
        <v>180</v>
      </c>
    </row>
    <row r="17" spans="2:7" ht="67.5" x14ac:dyDescent="0.25">
      <c r="B17" s="23" t="s">
        <v>153</v>
      </c>
      <c r="C17" s="23" t="s">
        <v>157</v>
      </c>
      <c r="D17" s="23" t="s">
        <v>167</v>
      </c>
      <c r="E17" s="23" t="s">
        <v>172</v>
      </c>
      <c r="F17" s="23" t="s">
        <v>177</v>
      </c>
      <c r="G17" s="23" t="s">
        <v>181</v>
      </c>
    </row>
    <row r="18" spans="2:7" ht="54" x14ac:dyDescent="0.25">
      <c r="B18" s="23" t="s">
        <v>154</v>
      </c>
      <c r="C18" s="23" t="s">
        <v>158</v>
      </c>
      <c r="D18" s="23" t="s">
        <v>168</v>
      </c>
      <c r="E18" s="23" t="s">
        <v>173</v>
      </c>
      <c r="F18" s="23" t="s">
        <v>224</v>
      </c>
      <c r="G18" s="23" t="s">
        <v>180</v>
      </c>
    </row>
    <row r="19" spans="2:7" ht="54" x14ac:dyDescent="0.25">
      <c r="B19" s="23" t="s">
        <v>233</v>
      </c>
      <c r="C19" s="23" t="s">
        <v>159</v>
      </c>
      <c r="D19" s="23" t="s">
        <v>169</v>
      </c>
      <c r="E19" s="23" t="s">
        <v>174</v>
      </c>
      <c r="F19" s="23" t="s">
        <v>178</v>
      </c>
      <c r="G19" s="23" t="s">
        <v>179</v>
      </c>
    </row>
    <row r="21" spans="2:7" ht="57" customHeight="1" x14ac:dyDescent="0.25"/>
    <row r="22" spans="2:7" ht="15" x14ac:dyDescent="0.3">
      <c r="B22" s="8"/>
    </row>
    <row r="23" spans="2:7" ht="15" x14ac:dyDescent="0.3">
      <c r="B23" s="8"/>
    </row>
    <row r="24" spans="2:7" ht="15" x14ac:dyDescent="0.3">
      <c r="B24" s="8"/>
    </row>
    <row r="25" spans="2:7" ht="15" x14ac:dyDescent="0.3">
      <c r="B25" s="8"/>
    </row>
    <row r="26" spans="2:7" ht="15" x14ac:dyDescent="0.3">
      <c r="B26" s="8"/>
    </row>
    <row r="27" spans="2:7" ht="15" x14ac:dyDescent="0.3">
      <c r="B27" s="8"/>
    </row>
    <row r="28" spans="2:7" ht="15" x14ac:dyDescent="0.3">
      <c r="B28" s="8"/>
    </row>
    <row r="29" spans="2:7" ht="15" x14ac:dyDescent="0.3">
      <c r="B29" s="8"/>
    </row>
    <row r="30" spans="2:7" ht="15" x14ac:dyDescent="0.3">
      <c r="B30" s="8"/>
    </row>
    <row r="31" spans="2:7" ht="15" x14ac:dyDescent="0.3">
      <c r="B31" s="8"/>
    </row>
    <row r="32" spans="2:7" ht="15" x14ac:dyDescent="0.3">
      <c r="B32" s="8"/>
    </row>
    <row r="33" spans="2:2" ht="15" x14ac:dyDescent="0.3">
      <c r="B33" s="8"/>
    </row>
    <row r="34" spans="2:2" ht="15" x14ac:dyDescent="0.3">
      <c r="B34" s="8"/>
    </row>
    <row r="35" spans="2:2" x14ac:dyDescent="0.25">
      <c r="B35" s="1"/>
    </row>
    <row r="36" spans="2:2" ht="15" x14ac:dyDescent="0.3">
      <c r="B36" s="8"/>
    </row>
    <row r="37" spans="2:2" ht="15" x14ac:dyDescent="0.3">
      <c r="B37" s="8"/>
    </row>
    <row r="38" spans="2:2" ht="15" x14ac:dyDescent="0.3">
      <c r="B38" s="8"/>
    </row>
    <row r="39" spans="2:2" ht="15" x14ac:dyDescent="0.3">
      <c r="B39" s="8"/>
    </row>
    <row r="40" spans="2:2" ht="15"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5" x14ac:dyDescent="0.25"/>
  <cols>
    <col min="1" max="1" width="9" style="1"/>
    <col min="2" max="2" width="32.6328125" style="1" customWidth="1"/>
    <col min="3" max="3" width="48.6328125" style="1" customWidth="1"/>
    <col min="4" max="4" width="25.6328125" style="1" customWidth="1"/>
    <col min="5" max="7" width="9" style="1"/>
    <col min="8" max="8" width="74.08984375" style="1" hidden="1" customWidth="1"/>
    <col min="9" max="16384" width="9" style="1"/>
  </cols>
  <sheetData>
    <row r="1" spans="2:8" ht="11.25" customHeight="1" x14ac:dyDescent="0.25"/>
    <row r="2" spans="2:8" ht="57" customHeight="1" x14ac:dyDescent="0.25"/>
    <row r="3" spans="2:8" ht="28.5" customHeight="1" x14ac:dyDescent="0.5">
      <c r="B3" s="7" t="s">
        <v>28</v>
      </c>
    </row>
    <row r="5" spans="2:8" ht="90" x14ac:dyDescent="0.25">
      <c r="B5" s="206" t="s">
        <v>69</v>
      </c>
      <c r="C5" s="206"/>
      <c r="H5" s="55" t="str">
        <f>B5</f>
        <v xml:space="preserve">Selecteer in kolom “BRF” de relevante Basis Risico Factor (BRF)
Als er meerdere BRF’s van toepassing zijn dan selecteer je de optie “meerdere BRF’s”
Definitie van de BRF’s:
</v>
      </c>
    </row>
    <row r="6" spans="2:8" ht="15" x14ac:dyDescent="0.25">
      <c r="B6" s="54" t="s">
        <v>25</v>
      </c>
      <c r="C6" s="212" t="s">
        <v>36</v>
      </c>
      <c r="D6" s="211"/>
      <c r="H6" s="55" t="str">
        <f>C6</f>
        <v>Omschrijving</v>
      </c>
    </row>
    <row r="7" spans="2:8" ht="105" x14ac:dyDescent="0.25">
      <c r="B7" s="53" t="s">
        <v>70</v>
      </c>
      <c r="C7" s="210" t="s">
        <v>71</v>
      </c>
      <c r="D7" s="211"/>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25">
      <c r="B8" s="53" t="s">
        <v>72</v>
      </c>
      <c r="C8" s="210" t="s">
        <v>73</v>
      </c>
      <c r="D8" s="211"/>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25">
      <c r="B9" s="53" t="s">
        <v>74</v>
      </c>
      <c r="C9" s="210" t="s">
        <v>75</v>
      </c>
      <c r="D9" s="211"/>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25">
      <c r="B10" s="53" t="s">
        <v>76</v>
      </c>
      <c r="C10" s="210" t="s">
        <v>77</v>
      </c>
      <c r="D10" s="211"/>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25">
      <c r="B11" s="53" t="s">
        <v>78</v>
      </c>
      <c r="C11" s="210" t="s">
        <v>79</v>
      </c>
      <c r="D11" s="211"/>
      <c r="H11" s="55" t="str">
        <f t="shared" si="0"/>
        <v xml:space="preserve">Het verstrekken van de juiste training en instructie aan diegenen die dit daadwerkelijk nodig hebben en de gelegenheid geven om ervaring op te doen.
</v>
      </c>
    </row>
    <row r="12" spans="2:8" ht="60" x14ac:dyDescent="0.25">
      <c r="B12" s="53" t="s">
        <v>80</v>
      </c>
      <c r="C12" s="210" t="s">
        <v>81</v>
      </c>
      <c r="D12" s="211"/>
      <c r="H12" s="55" t="str">
        <f t="shared" si="0"/>
        <v xml:space="preserve">De wijze waarop materiaal is ontworpen en componenten zijn samengesteld kunnen operaties moeizaam doen verlopen of oneigenlijk gebruik in de hand werken.
</v>
      </c>
    </row>
    <row r="13" spans="2:8" ht="60" x14ac:dyDescent="0.25">
      <c r="B13" s="53" t="s">
        <v>82</v>
      </c>
      <c r="C13" s="210" t="s">
        <v>85</v>
      </c>
      <c r="D13" s="211"/>
      <c r="H13" s="55" t="str">
        <f t="shared" si="0"/>
        <v xml:space="preserve">Kwaliteit, conditie, beschikbaarheid en actualiteit versus verwachte levensduur van materialen, gereedschappen en componenten van installaties.
</v>
      </c>
    </row>
    <row r="14" spans="2:8" ht="60" x14ac:dyDescent="0.25">
      <c r="B14" s="53" t="s">
        <v>83</v>
      </c>
      <c r="C14" s="210" t="s">
        <v>84</v>
      </c>
      <c r="D14" s="211"/>
      <c r="H14" s="55" t="str">
        <f t="shared" si="0"/>
        <v xml:space="preserve">De effectiviteit van de onderhoudsstrategie met betrekking tot planning, beschikbaarheid van mensen en middelen en vormen van onderhoud.
</v>
      </c>
    </row>
    <row r="15" spans="2:8" ht="60" x14ac:dyDescent="0.25">
      <c r="B15" s="53" t="s">
        <v>86</v>
      </c>
      <c r="C15" s="210" t="s">
        <v>87</v>
      </c>
      <c r="D15" s="211"/>
      <c r="H15" s="55" t="str">
        <f t="shared" si="0"/>
        <v xml:space="preserve">Orde en netheid van de werkomgeving. Hieronder valt ook het beschikbaar zijn van faciliteiten voor het opruimen, schoonmaken en het verwijderen van afval.
</v>
      </c>
    </row>
    <row r="16" spans="2:8" ht="90" x14ac:dyDescent="0.25">
      <c r="B16" s="53" t="s">
        <v>88</v>
      </c>
      <c r="C16" s="210" t="s">
        <v>89</v>
      </c>
      <c r="D16" s="211"/>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25">
      <c r="B17" s="53" t="s">
        <v>90</v>
      </c>
      <c r="C17" s="210" t="s">
        <v>91</v>
      </c>
      <c r="D17" s="211"/>
      <c r="H17" s="55" t="str">
        <f t="shared" si="0"/>
        <v xml:space="preserve">Systeemfouten met betrekking tot detectie, waarschuwingsmethoden, herstel, beperking, ontsnapping en evacuatie, evenals het gebruik van beschermingsmiddelen en het voorbereid zijn op noodsituaties.
</v>
      </c>
    </row>
    <row r="18" spans="2:8" ht="15" x14ac:dyDescent="0.25">
      <c r="B18" s="55"/>
      <c r="H18" s="55"/>
    </row>
    <row r="19" spans="2:8" ht="15" x14ac:dyDescent="0.3">
      <c r="B19" s="62" t="s">
        <v>17</v>
      </c>
    </row>
    <row r="21" spans="2:8" ht="15" x14ac:dyDescent="0.25">
      <c r="B21" s="69" t="s">
        <v>161</v>
      </c>
      <c r="C21" s="69" t="s">
        <v>182</v>
      </c>
    </row>
    <row r="22" spans="2:8" ht="15" x14ac:dyDescent="0.25">
      <c r="B22" s="70" t="s">
        <v>175</v>
      </c>
      <c r="C22" s="70" t="s">
        <v>80</v>
      </c>
    </row>
    <row r="23" spans="2:8" ht="15" x14ac:dyDescent="0.25">
      <c r="B23" s="70" t="s">
        <v>166</v>
      </c>
      <c r="C23" s="70" t="s">
        <v>83</v>
      </c>
    </row>
    <row r="24" spans="2:8" ht="30" x14ac:dyDescent="0.25">
      <c r="B24" s="70" t="s">
        <v>183</v>
      </c>
      <c r="C24" s="70" t="s">
        <v>80</v>
      </c>
    </row>
    <row r="25" spans="2:8" ht="30" x14ac:dyDescent="0.25">
      <c r="B25" s="70" t="s">
        <v>184</v>
      </c>
      <c r="C25" s="70" t="s">
        <v>186</v>
      </c>
    </row>
    <row r="26" spans="2:8" ht="30" x14ac:dyDescent="0.25">
      <c r="B26" s="70" t="s">
        <v>185</v>
      </c>
      <c r="C26" s="70" t="s">
        <v>90</v>
      </c>
    </row>
    <row r="28" spans="2:8" ht="57" customHeight="1" x14ac:dyDescent="0.25"/>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9"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5" x14ac:dyDescent="0.25"/>
  <cols>
    <col min="1" max="1" width="9" style="1"/>
    <col min="2" max="2" width="57.6328125" style="1" customWidth="1"/>
    <col min="3" max="3" width="30.6328125" style="1" customWidth="1"/>
    <col min="4" max="4" width="18.6328125" style="1" customWidth="1"/>
    <col min="5" max="5" width="4.6328125" style="1" customWidth="1"/>
    <col min="6" max="6" width="18.6328125" style="1" customWidth="1"/>
    <col min="7" max="7" width="14.6328125" style="1" customWidth="1"/>
    <col min="8" max="8" width="57.6328125" style="1" customWidth="1"/>
    <col min="9" max="9" width="7.6328125" style="1" customWidth="1"/>
    <col min="10" max="10" width="4.6328125" style="1" customWidth="1"/>
    <col min="11" max="12" width="105.6328125" style="1" hidden="1" customWidth="1"/>
    <col min="13" max="16384" width="9" style="1"/>
  </cols>
  <sheetData>
    <row r="1" spans="1:12" ht="11.25" customHeight="1" x14ac:dyDescent="0.3">
      <c r="A1" s="2"/>
    </row>
    <row r="2" spans="1:12" ht="57" customHeight="1" x14ac:dyDescent="0.25"/>
    <row r="3" spans="1:12" ht="27" x14ac:dyDescent="0.5">
      <c r="B3" s="7" t="s">
        <v>194</v>
      </c>
    </row>
    <row r="4" spans="1:12" ht="11.25" customHeight="1" x14ac:dyDescent="0.5">
      <c r="B4" s="7"/>
    </row>
    <row r="5" spans="1:12" ht="78.75" customHeight="1" x14ac:dyDescent="0.25">
      <c r="B5" s="206" t="s">
        <v>234</v>
      </c>
      <c r="C5" s="206"/>
      <c r="D5" s="214"/>
      <c r="F5" s="213" t="s">
        <v>236</v>
      </c>
      <c r="G5" s="207"/>
      <c r="H5" s="207"/>
      <c r="I5" s="207"/>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3">
      <c r="B6" s="215"/>
      <c r="C6" s="215"/>
      <c r="D6" s="215"/>
      <c r="F6" s="56"/>
      <c r="G6" s="63"/>
      <c r="H6" s="63"/>
      <c r="I6" s="63"/>
      <c r="K6" s="8"/>
    </row>
    <row r="7" spans="1:12" ht="15" x14ac:dyDescent="0.3">
      <c r="B7" s="215"/>
      <c r="C7" s="215"/>
      <c r="D7" s="215"/>
      <c r="F7" s="48" t="s">
        <v>193</v>
      </c>
      <c r="G7" s="49" t="s">
        <v>44</v>
      </c>
      <c r="H7" s="50" t="s">
        <v>50</v>
      </c>
      <c r="I7" s="63"/>
      <c r="K7" s="8"/>
    </row>
    <row r="8" spans="1:12" ht="15" x14ac:dyDescent="0.3">
      <c r="B8" s="215"/>
      <c r="C8" s="215"/>
      <c r="D8" s="215"/>
      <c r="F8" s="37" t="s">
        <v>39</v>
      </c>
      <c r="G8" s="38" t="s">
        <v>45</v>
      </c>
      <c r="H8" s="39" t="s">
        <v>213</v>
      </c>
      <c r="I8" s="63"/>
      <c r="K8" s="8"/>
    </row>
    <row r="9" spans="1:12" ht="15" x14ac:dyDescent="0.3">
      <c r="B9" s="215"/>
      <c r="C9" s="215"/>
      <c r="D9" s="215"/>
      <c r="F9" s="40" t="s">
        <v>40</v>
      </c>
      <c r="G9" s="38" t="s">
        <v>46</v>
      </c>
      <c r="H9" s="39" t="s">
        <v>212</v>
      </c>
      <c r="I9" s="63"/>
      <c r="K9" s="8"/>
    </row>
    <row r="10" spans="1:12" ht="15" x14ac:dyDescent="0.3">
      <c r="B10" s="215"/>
      <c r="C10" s="215"/>
      <c r="D10" s="215"/>
      <c r="F10" s="41" t="s">
        <v>41</v>
      </c>
      <c r="G10" s="38" t="s">
        <v>47</v>
      </c>
      <c r="H10" s="39" t="s">
        <v>211</v>
      </c>
      <c r="I10" s="63"/>
      <c r="K10" s="8"/>
    </row>
    <row r="11" spans="1:12" ht="15" x14ac:dyDescent="0.3">
      <c r="B11" s="215"/>
      <c r="C11" s="215"/>
      <c r="D11" s="215"/>
      <c r="F11" s="42" t="s">
        <v>42</v>
      </c>
      <c r="G11" s="38" t="s">
        <v>48</v>
      </c>
      <c r="H11" s="39" t="s">
        <v>210</v>
      </c>
      <c r="I11" s="63"/>
      <c r="K11" s="8"/>
    </row>
    <row r="12" spans="1:12" ht="15" x14ac:dyDescent="0.25">
      <c r="B12" s="215"/>
      <c r="C12" s="215"/>
      <c r="D12" s="215"/>
      <c r="F12" s="43" t="s">
        <v>43</v>
      </c>
      <c r="G12" s="44" t="s">
        <v>49</v>
      </c>
      <c r="H12" s="45" t="s">
        <v>51</v>
      </c>
      <c r="K12" s="55"/>
    </row>
    <row r="13" spans="1:12" x14ac:dyDescent="0.25">
      <c r="I13" s="27"/>
    </row>
    <row r="14" spans="1:12" ht="15" x14ac:dyDescent="0.3">
      <c r="B14" s="46" t="s">
        <v>36</v>
      </c>
      <c r="C14" s="47" t="s">
        <v>196</v>
      </c>
      <c r="F14" s="213" t="s">
        <v>237</v>
      </c>
      <c r="G14" s="207"/>
      <c r="H14" s="207"/>
      <c r="I14" s="207"/>
    </row>
    <row r="15" spans="1:12" ht="15" x14ac:dyDescent="0.3">
      <c r="B15" s="28" t="s">
        <v>64</v>
      </c>
      <c r="C15" s="29">
        <v>1</v>
      </c>
      <c r="F15" s="215"/>
      <c r="G15" s="215"/>
      <c r="H15" s="215"/>
      <c r="I15" s="215"/>
    </row>
    <row r="16" spans="1:12" ht="15" x14ac:dyDescent="0.3">
      <c r="B16" s="28" t="s">
        <v>65</v>
      </c>
      <c r="C16" s="29">
        <v>3</v>
      </c>
      <c r="F16" s="215"/>
      <c r="G16" s="215"/>
      <c r="H16" s="215"/>
      <c r="I16" s="215"/>
    </row>
    <row r="17" spans="2:3" ht="15" x14ac:dyDescent="0.3">
      <c r="B17" s="28" t="s">
        <v>66</v>
      </c>
      <c r="C17" s="29">
        <v>7</v>
      </c>
    </row>
    <row r="18" spans="2:3" ht="15" x14ac:dyDescent="0.3">
      <c r="B18" s="28" t="s">
        <v>67</v>
      </c>
      <c r="C18" s="29">
        <v>15</v>
      </c>
    </row>
    <row r="19" spans="2:3" ht="15" x14ac:dyDescent="0.3">
      <c r="B19" s="30" t="s">
        <v>68</v>
      </c>
      <c r="C19" s="31">
        <v>40</v>
      </c>
    </row>
    <row r="20" spans="2:3" ht="15" x14ac:dyDescent="0.3">
      <c r="B20" s="26"/>
      <c r="C20" s="32"/>
    </row>
    <row r="21" spans="2:3" ht="15" x14ac:dyDescent="0.3">
      <c r="B21" s="46" t="s">
        <v>36</v>
      </c>
      <c r="C21" s="51" t="s">
        <v>37</v>
      </c>
    </row>
    <row r="22" spans="2:3" ht="15" x14ac:dyDescent="0.3">
      <c r="B22" s="33" t="s">
        <v>95</v>
      </c>
      <c r="C22" s="34">
        <v>0.5</v>
      </c>
    </row>
    <row r="23" spans="2:3" ht="15" x14ac:dyDescent="0.3">
      <c r="B23" s="33" t="s">
        <v>96</v>
      </c>
      <c r="C23" s="34">
        <v>1</v>
      </c>
    </row>
    <row r="24" spans="2:3" ht="15" x14ac:dyDescent="0.3">
      <c r="B24" s="33" t="s">
        <v>97</v>
      </c>
      <c r="C24" s="34">
        <v>2</v>
      </c>
    </row>
    <row r="25" spans="2:3" ht="15" x14ac:dyDescent="0.3">
      <c r="B25" s="33" t="s">
        <v>98</v>
      </c>
      <c r="C25" s="34">
        <v>3</v>
      </c>
    </row>
    <row r="26" spans="2:3" ht="15" x14ac:dyDescent="0.3">
      <c r="B26" s="33" t="s">
        <v>99</v>
      </c>
      <c r="C26" s="34">
        <v>6</v>
      </c>
    </row>
    <row r="27" spans="2:3" ht="15" x14ac:dyDescent="0.3">
      <c r="B27" s="35" t="s">
        <v>100</v>
      </c>
      <c r="C27" s="36">
        <v>10</v>
      </c>
    </row>
    <row r="28" spans="2:3" ht="15" x14ac:dyDescent="0.3">
      <c r="B28" s="26"/>
      <c r="C28" s="32"/>
    </row>
    <row r="29" spans="2:3" ht="15" x14ac:dyDescent="0.3">
      <c r="B29" s="52" t="s">
        <v>36</v>
      </c>
      <c r="C29" s="51" t="s">
        <v>38</v>
      </c>
    </row>
    <row r="30" spans="2:3" ht="15" x14ac:dyDescent="0.3">
      <c r="B30" s="33" t="s">
        <v>192</v>
      </c>
      <c r="C30" s="34">
        <v>0.1</v>
      </c>
    </row>
    <row r="31" spans="2:3" ht="15" x14ac:dyDescent="0.3">
      <c r="B31" s="33" t="s">
        <v>191</v>
      </c>
      <c r="C31" s="34">
        <v>0.2</v>
      </c>
    </row>
    <row r="32" spans="2:3" ht="15" x14ac:dyDescent="0.3">
      <c r="B32" s="33" t="s">
        <v>190</v>
      </c>
      <c r="C32" s="34">
        <v>0.5</v>
      </c>
    </row>
    <row r="33" spans="2:4" ht="15" x14ac:dyDescent="0.3">
      <c r="B33" s="33" t="s">
        <v>189</v>
      </c>
      <c r="C33" s="34">
        <v>1</v>
      </c>
    </row>
    <row r="34" spans="2:4" ht="15" x14ac:dyDescent="0.3">
      <c r="B34" s="33" t="s">
        <v>188</v>
      </c>
      <c r="C34" s="34">
        <v>3</v>
      </c>
    </row>
    <row r="35" spans="2:4" ht="15" x14ac:dyDescent="0.3">
      <c r="B35" s="33" t="s">
        <v>187</v>
      </c>
      <c r="C35" s="34">
        <v>6</v>
      </c>
    </row>
    <row r="36" spans="2:4" ht="15" x14ac:dyDescent="0.3">
      <c r="B36" s="35" t="s">
        <v>128</v>
      </c>
      <c r="C36" s="36">
        <v>10</v>
      </c>
    </row>
    <row r="37" spans="2:4" ht="15" customHeight="1" x14ac:dyDescent="0.25">
      <c r="B37" s="5"/>
      <c r="C37" s="4"/>
    </row>
    <row r="38" spans="2:4" ht="201" customHeight="1" x14ac:dyDescent="0.25">
      <c r="B38" s="206" t="s">
        <v>235</v>
      </c>
      <c r="C38" s="206"/>
      <c r="D38" s="214"/>
    </row>
    <row r="39" spans="2:4" x14ac:dyDescent="0.25">
      <c r="B39" s="5"/>
      <c r="C39" s="4"/>
    </row>
    <row r="40" spans="2:4" ht="57" customHeight="1" x14ac:dyDescent="0.25">
      <c r="C40" s="4"/>
    </row>
    <row r="41" spans="2:4" x14ac:dyDescent="0.25">
      <c r="B41" s="5"/>
      <c r="C41" s="4"/>
    </row>
    <row r="42" spans="2:4" x14ac:dyDescent="0.25">
      <c r="C42" s="4"/>
    </row>
    <row r="45" spans="2:4" x14ac:dyDescent="0.25">
      <c r="C45" s="4"/>
    </row>
    <row r="46" spans="2:4" x14ac:dyDescent="0.25">
      <c r="C46" s="4"/>
    </row>
    <row r="47" spans="2:4" x14ac:dyDescent="0.25">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5" x14ac:dyDescent="0.25"/>
  <cols>
    <col min="1" max="1" width="9" style="1"/>
    <col min="2" max="2" width="107.26953125" style="1" customWidth="1"/>
    <col min="3" max="16384" width="9" style="1"/>
  </cols>
  <sheetData>
    <row r="1" spans="2:2" ht="11.25" customHeight="1" x14ac:dyDescent="0.25"/>
    <row r="2" spans="2:2" ht="57" customHeight="1" x14ac:dyDescent="0.25"/>
    <row r="3" spans="2:2" ht="27" x14ac:dyDescent="0.5">
      <c r="B3" s="7" t="s">
        <v>246</v>
      </c>
    </row>
    <row r="5" spans="2:2" ht="195" x14ac:dyDescent="0.25">
      <c r="B5" s="55" t="s">
        <v>247</v>
      </c>
    </row>
    <row r="7" spans="2:2" ht="57" customHeight="1" x14ac:dyDescent="0.2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4</v>
      </c>
    </row>
    <row r="5" spans="2:2" ht="137.25" customHeight="1" x14ac:dyDescent="0.25">
      <c r="B5" s="55" t="s">
        <v>240</v>
      </c>
    </row>
    <row r="6" spans="2:2" ht="105" x14ac:dyDescent="0.25">
      <c r="B6" s="55" t="s">
        <v>241</v>
      </c>
    </row>
    <row r="7" spans="2:2" ht="15" x14ac:dyDescent="0.25">
      <c r="B7" s="55"/>
    </row>
    <row r="8" spans="2:2" ht="11.25" customHeight="1" x14ac:dyDescent="0.3">
      <c r="B8" s="62"/>
    </row>
    <row r="22" spans="2:2" x14ac:dyDescent="0.25">
      <c r="B22" s="63"/>
    </row>
    <row r="47" ht="57" customHeight="1" x14ac:dyDescent="0.2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242</v>
      </c>
    </row>
    <row r="4" spans="2:2" ht="11.25" customHeight="1" x14ac:dyDescent="0.25"/>
    <row r="5" spans="2:2" ht="409.5" x14ac:dyDescent="0.25">
      <c r="B5" s="55" t="s">
        <v>243</v>
      </c>
    </row>
    <row r="6" spans="2:2" ht="409.5" customHeight="1" x14ac:dyDescent="0.2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5" x14ac:dyDescent="0.25"/>
  <cols>
    <col min="1" max="1" width="9" style="1"/>
    <col min="2" max="2" width="105.6328125" style="1" customWidth="1"/>
    <col min="3" max="16384" width="9" style="1"/>
  </cols>
  <sheetData>
    <row r="2" spans="2:2" ht="57" customHeight="1" x14ac:dyDescent="0.25"/>
    <row r="3" spans="2:2" ht="27" x14ac:dyDescent="0.5">
      <c r="B3" s="7" t="s">
        <v>29</v>
      </c>
    </row>
    <row r="5" spans="2:2" ht="30" x14ac:dyDescent="0.25">
      <c r="B5" s="55" t="s">
        <v>238</v>
      </c>
    </row>
    <row r="6" spans="2:2" ht="90" x14ac:dyDescent="0.25">
      <c r="B6" s="55" t="s">
        <v>239</v>
      </c>
    </row>
    <row r="7" spans="2:2" ht="30" x14ac:dyDescent="0.25">
      <c r="B7" s="55" t="s">
        <v>195</v>
      </c>
    </row>
    <row r="9" spans="2:2" ht="57" customHeight="1" x14ac:dyDescent="0.2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bd27cdc2-e7ed-42ae-a850-2bbb4b32cde7">CON00-1976186961-565</_dlc_DocId>
    <_dlc_DocIdUrl xmlns="bd27cdc2-e7ed-42ae-a850-2bbb4b32cde7">
      <Url>https://connect.sp02.rws.nl/sites/M240116779/_layouts/15/DocIdRedir.aspx?ID=CON00-1976186961-565</Url>
      <Description>CON00-1976186961-565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4FA8D96A4DF83F458B23B7966F48FC91" ma:contentTypeVersion="2" ma:contentTypeDescription="Create a new document." ma:contentTypeScope="" ma:versionID="36d859904e1798e46d7aca5244ab52d0">
  <xsd:schema xmlns:xsd="http://www.w3.org/2001/XMLSchema" xmlns:xs="http://www.w3.org/2001/XMLSchema" xmlns:p="http://schemas.microsoft.com/office/2006/metadata/properties" xmlns:ns2="cb665cb2-4c1b-4338-95f1-4dd7cd771ce0" xmlns:ns3="bd27cdc2-e7ed-42ae-a850-2bbb4b32cde7" targetNamespace="http://schemas.microsoft.com/office/2006/metadata/properties" ma:root="true" ma:fieldsID="68cf65685b5a4f2a884d573e3fee22b9" ns2:_="" ns3:_="">
    <xsd:import namespace="cb665cb2-4c1b-4338-95f1-4dd7cd771ce0"/>
    <xsd:import namespace="bd27cdc2-e7ed-42ae-a850-2bbb4b32cde7"/>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21b0e19e-8bf8-4f99-9e9f-4c4d2916be09}" ma:internalName="TaxCatchAll" ma:showField="CatchAllData"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21b0e19e-8bf8-4f99-9e9f-4c4d2916be09}" ma:internalName="TaxCatchAllLabel" ma:readOnly="true" ma:showField="CatchAllDataLabel"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27cdc2-e7ed-42ae-a850-2bbb4b32cde7"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ae033921-439f-46ba-b586-0b8c8775f769" ContentTypeId="0x01010038BEFAC7D94B314F8B0C5C561B2BF508"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schemas.microsoft.com/office/2006/metadata/properties"/>
    <ds:schemaRef ds:uri="http://schemas.microsoft.com/office/infopath/2007/PartnerControls"/>
    <ds:schemaRef ds:uri="cb665cb2-4c1b-4338-95f1-4dd7cd771ce0"/>
    <ds:schemaRef ds:uri="bd27cdc2-e7ed-42ae-a850-2bbb4b32cde7"/>
  </ds:schemaRefs>
</ds:datastoreItem>
</file>

<file path=customXml/itemProps2.xml><?xml version="1.0" encoding="utf-8"?>
<ds:datastoreItem xmlns:ds="http://schemas.openxmlformats.org/officeDocument/2006/customXml" ds:itemID="{1248D524-D02A-4E01-A1AA-50DBFF526F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bd27cdc2-e7ed-42ae-a850-2bbb4b32cd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499B1F-2848-4206-B383-AFD33C42FD52}">
  <ds:schemaRefs>
    <ds:schemaRef ds:uri="http://schemas.microsoft.com/sharepoint/events"/>
  </ds:schemaRefs>
</ds:datastoreItem>
</file>

<file path=customXml/itemProps4.xml><?xml version="1.0" encoding="utf-8"?>
<ds:datastoreItem xmlns:ds="http://schemas.openxmlformats.org/officeDocument/2006/customXml" ds:itemID="{C4237180-FAA0-4E86-BF2B-65088B43BABD}">
  <ds:schemaRefs>
    <ds:schemaRef ds:uri="Microsoft.SharePoint.Taxonomy.ContentTypeSync"/>
  </ds:schemaRefs>
</ds:datastoreItem>
</file>

<file path=customXml/itemProps5.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lastModifiedBy>Kreke, Marcel van de (RWS PPO)</cp:lastModifiedBy>
  <cp:lastPrinted>2020-10-29T09:03:36Z</cp:lastPrinted>
  <dcterms:created xsi:type="dcterms:W3CDTF">2014-08-20T20:28:49Z</dcterms:created>
  <dcterms:modified xsi:type="dcterms:W3CDTF">2025-05-14T17:18:29Z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0x01010038BEFAC7D94B314F8B0C5C561B2BF508004FA8D96A4DF83F458B23B7966F48FC91</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dlc_DocIdItemGuid">
    <vt:lpwstr>5a912b2b-234e-4e74-9e78-10edc610967a</vt:lpwstr>
  </property>
  <property fmtid="{D5CDD505-2E9C-101B-9397-08002B2CF9AE}" pid="11" name="TaxKeyword">
    <vt:lpwstr/>
  </property>
  <property fmtid="{D5CDD505-2E9C-101B-9397-08002B2CF9AE}" pid="12" name="Connect-Persoonsvertrouwelijkheid">
    <vt:lpwstr>2;#Geen|a0814100-4302-49f4-9f40-b7d42012644c</vt:lpwstr>
  </property>
  <property fmtid="{D5CDD505-2E9C-101B-9397-08002B2CF9AE}" pid="13" name="Connect-Bedrijfsvertrouwelijkheid">
    <vt:lpwstr>1;#RWS Bedrijfsvertrouwelijk|d5fcfbac-659d-41b3-b161-4048848dd05a</vt:lpwstr>
  </property>
</Properties>
</file>